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7701\Documents\SA1\"/>
    </mc:Choice>
  </mc:AlternateContent>
  <xr:revisionPtr revIDLastSave="0" documentId="8_{088FD960-DA8C-400D-BD20-B7D326B29F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WC053" sheetId="1" r:id="rId1"/>
    <sheet name="WC013" sheetId="2" r:id="rId2"/>
    <sheet name="WC047" sheetId="3" r:id="rId3"/>
    <sheet name="WC025" sheetId="4" r:id="rId4"/>
    <sheet name="WC033" sheetId="5" r:id="rId5"/>
    <sheet name="CPT" sheetId="6" r:id="rId6"/>
    <sheet name="DC2" sheetId="7" r:id="rId7"/>
    <sheet name="WC012" sheetId="8" r:id="rId8"/>
    <sheet name="DC5" sheetId="9" r:id="rId9"/>
    <sheet name="WC023" sheetId="10" r:id="rId10"/>
    <sheet name="DC4" sheetId="11" r:id="rId11"/>
    <sheet name="WC044" sheetId="12" r:id="rId12"/>
    <sheet name="WC042" sheetId="13" r:id="rId13"/>
    <sheet name="WC041" sheetId="14" r:id="rId14"/>
    <sheet name="WC048" sheetId="15" r:id="rId15"/>
    <sheet name="WC051" sheetId="16" r:id="rId16"/>
    <sheet name="WC026" sheetId="17" r:id="rId17"/>
    <sheet name="WC011" sheetId="18" r:id="rId18"/>
    <sheet name="WC043" sheetId="19" r:id="rId19"/>
    <sheet name="WC045" sheetId="20" r:id="rId20"/>
    <sheet name="DC3" sheetId="21" r:id="rId21"/>
    <sheet name="WC032" sheetId="22" r:id="rId22"/>
    <sheet name="WC052" sheetId="23" r:id="rId23"/>
    <sheet name="WC014" sheetId="24" r:id="rId24"/>
    <sheet name="WC024" sheetId="25" r:id="rId25"/>
    <sheet name="WC015" sheetId="26" r:id="rId26"/>
    <sheet name="WC034" sheetId="27" r:id="rId27"/>
    <sheet name="WC031" sheetId="28" r:id="rId28"/>
    <sheet name="DC1" sheetId="29" r:id="rId29"/>
    <sheet name="WC022" sheetId="30" r:id="rId30"/>
  </sheets>
  <definedNames>
    <definedName name="_xlnm.Print_Area" localSheetId="5">CPT!$A$1:$L$183</definedName>
    <definedName name="_xlnm.Print_Area" localSheetId="28">'DC1'!$A$1:$L$183</definedName>
    <definedName name="_xlnm.Print_Area" localSheetId="6">'DC2'!$A$1:$L$183</definedName>
    <definedName name="_xlnm.Print_Area" localSheetId="20">'DC3'!$A$1:$L$183</definedName>
    <definedName name="_xlnm.Print_Area" localSheetId="10">'DC4'!$A$1:$L$183</definedName>
    <definedName name="_xlnm.Print_Area" localSheetId="8">'DC5'!$A$1:$L$183</definedName>
    <definedName name="_xlnm.Print_Area" localSheetId="17">'WC011'!$A$1:$L$183</definedName>
    <definedName name="_xlnm.Print_Area" localSheetId="7">'WC012'!$A$1:$L$183</definedName>
    <definedName name="_xlnm.Print_Area" localSheetId="1">'WC013'!$A$1:$L$183</definedName>
    <definedName name="_xlnm.Print_Area" localSheetId="23">'WC014'!$A$1:$L$183</definedName>
    <definedName name="_xlnm.Print_Area" localSheetId="25">'WC015'!$A$1:$L$183</definedName>
    <definedName name="_xlnm.Print_Area" localSheetId="29">'WC022'!$A$1:$L$183</definedName>
    <definedName name="_xlnm.Print_Area" localSheetId="9">'WC023'!$A$1:$L$183</definedName>
    <definedName name="_xlnm.Print_Area" localSheetId="24">'WC024'!$A$1:$L$183</definedName>
    <definedName name="_xlnm.Print_Area" localSheetId="3">'WC025'!$A$1:$L$183</definedName>
    <definedName name="_xlnm.Print_Area" localSheetId="16">'WC026'!$A$1:$L$183</definedName>
    <definedName name="_xlnm.Print_Area" localSheetId="27">'WC031'!$A$1:$L$183</definedName>
    <definedName name="_xlnm.Print_Area" localSheetId="21">'WC032'!$A$1:$L$183</definedName>
    <definedName name="_xlnm.Print_Area" localSheetId="4">'WC033'!$A$1:$L$183</definedName>
    <definedName name="_xlnm.Print_Area" localSheetId="26">'WC034'!$A$1:$L$183</definedName>
    <definedName name="_xlnm.Print_Area" localSheetId="13">'WC041'!$A$1:$L$183</definedName>
    <definedName name="_xlnm.Print_Area" localSheetId="12">'WC042'!$A$1:$L$183</definedName>
    <definedName name="_xlnm.Print_Area" localSheetId="18">'WC043'!$A$1:$L$183</definedName>
    <definedName name="_xlnm.Print_Area" localSheetId="11">'WC044'!$A$1:$L$183</definedName>
    <definedName name="_xlnm.Print_Area" localSheetId="19">'WC045'!$A$1:$L$183</definedName>
    <definedName name="_xlnm.Print_Area" localSheetId="2">'WC047'!$A$1:$L$183</definedName>
    <definedName name="_xlnm.Print_Area" localSheetId="14">'WC048'!$A$1:$L$183</definedName>
    <definedName name="_xlnm.Print_Area" localSheetId="15">'WC051'!$A$1:$L$183</definedName>
    <definedName name="_xlnm.Print_Area" localSheetId="22">'WC052'!$A$1:$L$183</definedName>
    <definedName name="_xlnm.Print_Area" localSheetId="0">'WC053'!$A$1:$L$183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21"/>
  <c r="K169" i="21"/>
  <c r="J169" i="21"/>
  <c r="I169" i="21"/>
  <c r="H169" i="21"/>
  <c r="G169" i="21"/>
  <c r="F169" i="21"/>
  <c r="E169" i="21"/>
  <c r="D169" i="21"/>
  <c r="C169" i="21"/>
  <c r="L169" i="22"/>
  <c r="K169" i="22"/>
  <c r="J169" i="22"/>
  <c r="I169" i="22"/>
  <c r="H169" i="22"/>
  <c r="G169" i="22"/>
  <c r="F169" i="22"/>
  <c r="E169" i="22"/>
  <c r="D169" i="22"/>
  <c r="C169" i="22"/>
  <c r="L169" i="23"/>
  <c r="K169" i="23"/>
  <c r="J169" i="23"/>
  <c r="I169" i="23"/>
  <c r="H169" i="23"/>
  <c r="G169" i="23"/>
  <c r="F169" i="23"/>
  <c r="E169" i="23"/>
  <c r="D169" i="23"/>
  <c r="C169" i="23"/>
  <c r="L169" i="24"/>
  <c r="K169" i="24"/>
  <c r="J169" i="24"/>
  <c r="I169" i="24"/>
  <c r="H169" i="24"/>
  <c r="G169" i="24"/>
  <c r="F169" i="24"/>
  <c r="E169" i="24"/>
  <c r="D169" i="24"/>
  <c r="C169" i="24"/>
  <c r="L169" i="25"/>
  <c r="K169" i="25"/>
  <c r="J169" i="25"/>
  <c r="I169" i="25"/>
  <c r="H169" i="25"/>
  <c r="G169" i="25"/>
  <c r="F169" i="25"/>
  <c r="E169" i="25"/>
  <c r="D169" i="25"/>
  <c r="C169" i="25"/>
  <c r="L169" i="26"/>
  <c r="K169" i="26"/>
  <c r="J169" i="26"/>
  <c r="I169" i="26"/>
  <c r="H169" i="26"/>
  <c r="G169" i="26"/>
  <c r="F169" i="26"/>
  <c r="E169" i="26"/>
  <c r="D169" i="26"/>
  <c r="C169" i="26"/>
  <c r="L169" i="27"/>
  <c r="K169" i="27"/>
  <c r="J169" i="27"/>
  <c r="I169" i="27"/>
  <c r="H169" i="27"/>
  <c r="G169" i="27"/>
  <c r="F169" i="27"/>
  <c r="E169" i="27"/>
  <c r="D169" i="27"/>
  <c r="C169" i="27"/>
  <c r="L169" i="28"/>
  <c r="K169" i="28"/>
  <c r="J169" i="28"/>
  <c r="I169" i="28"/>
  <c r="H169" i="28"/>
  <c r="G169" i="28"/>
  <c r="F169" i="28"/>
  <c r="E169" i="28"/>
  <c r="D169" i="28"/>
  <c r="C169" i="28"/>
  <c r="L169" i="29"/>
  <c r="K169" i="29"/>
  <c r="J169" i="29"/>
  <c r="I169" i="29"/>
  <c r="H169" i="29"/>
  <c r="G169" i="29"/>
  <c r="F169" i="29"/>
  <c r="E169" i="29"/>
  <c r="D169" i="29"/>
  <c r="C169" i="29"/>
  <c r="L169" i="30"/>
  <c r="K169" i="30"/>
  <c r="J169" i="30"/>
  <c r="I169" i="30"/>
  <c r="H169" i="30"/>
  <c r="G169" i="30"/>
  <c r="F169" i="30"/>
  <c r="E169" i="30"/>
  <c r="D169" i="30"/>
  <c r="C169" i="30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21"/>
  <c r="K164" i="21"/>
  <c r="J164" i="21"/>
  <c r="I164" i="21"/>
  <c r="H164" i="21"/>
  <c r="G164" i="21"/>
  <c r="F164" i="21"/>
  <c r="E164" i="21"/>
  <c r="D164" i="21"/>
  <c r="C164" i="21"/>
  <c r="L164" i="22"/>
  <c r="K164" i="22"/>
  <c r="J164" i="22"/>
  <c r="I164" i="22"/>
  <c r="H164" i="22"/>
  <c r="G164" i="22"/>
  <c r="F164" i="22"/>
  <c r="E164" i="22"/>
  <c r="D164" i="22"/>
  <c r="C164" i="22"/>
  <c r="L164" i="23"/>
  <c r="K164" i="23"/>
  <c r="J164" i="23"/>
  <c r="I164" i="23"/>
  <c r="H164" i="23"/>
  <c r="G164" i="23"/>
  <c r="F164" i="23"/>
  <c r="E164" i="23"/>
  <c r="D164" i="23"/>
  <c r="C164" i="23"/>
  <c r="L164" i="24"/>
  <c r="K164" i="24"/>
  <c r="J164" i="24"/>
  <c r="I164" i="24"/>
  <c r="H164" i="24"/>
  <c r="G164" i="24"/>
  <c r="F164" i="24"/>
  <c r="E164" i="24"/>
  <c r="D164" i="24"/>
  <c r="C164" i="24"/>
  <c r="L164" i="25"/>
  <c r="K164" i="25"/>
  <c r="J164" i="25"/>
  <c r="I164" i="25"/>
  <c r="H164" i="25"/>
  <c r="G164" i="25"/>
  <c r="F164" i="25"/>
  <c r="E164" i="25"/>
  <c r="D164" i="25"/>
  <c r="C164" i="25"/>
  <c r="L164" i="26"/>
  <c r="K164" i="26"/>
  <c r="J164" i="26"/>
  <c r="I164" i="26"/>
  <c r="H164" i="26"/>
  <c r="G164" i="26"/>
  <c r="F164" i="26"/>
  <c r="E164" i="26"/>
  <c r="D164" i="26"/>
  <c r="C164" i="26"/>
  <c r="L164" i="27"/>
  <c r="K164" i="27"/>
  <c r="J164" i="27"/>
  <c r="I164" i="27"/>
  <c r="H164" i="27"/>
  <c r="G164" i="27"/>
  <c r="F164" i="27"/>
  <c r="E164" i="27"/>
  <c r="D164" i="27"/>
  <c r="C164" i="27"/>
  <c r="L164" i="28"/>
  <c r="K164" i="28"/>
  <c r="J164" i="28"/>
  <c r="I164" i="28"/>
  <c r="H164" i="28"/>
  <c r="G164" i="28"/>
  <c r="F164" i="28"/>
  <c r="E164" i="28"/>
  <c r="D164" i="28"/>
  <c r="C164" i="28"/>
  <c r="L164" i="29"/>
  <c r="K164" i="29"/>
  <c r="J164" i="29"/>
  <c r="I164" i="29"/>
  <c r="H164" i="29"/>
  <c r="G164" i="29"/>
  <c r="F164" i="29"/>
  <c r="E164" i="29"/>
  <c r="D164" i="29"/>
  <c r="C164" i="29"/>
  <c r="L164" i="30"/>
  <c r="K164" i="30"/>
  <c r="J164" i="30"/>
  <c r="I164" i="30"/>
  <c r="H164" i="30"/>
  <c r="G164" i="30"/>
  <c r="F164" i="30"/>
  <c r="E164" i="30"/>
  <c r="D164" i="30"/>
  <c r="C164" i="30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21"/>
  <c r="K157" i="21"/>
  <c r="J157" i="21"/>
  <c r="I157" i="21"/>
  <c r="H157" i="21"/>
  <c r="G157" i="21"/>
  <c r="F157" i="21"/>
  <c r="E157" i="21"/>
  <c r="D157" i="21"/>
  <c r="C157" i="21"/>
  <c r="L157" i="22"/>
  <c r="K157" i="22"/>
  <c r="J157" i="22"/>
  <c r="I157" i="22"/>
  <c r="H157" i="22"/>
  <c r="G157" i="22"/>
  <c r="F157" i="22"/>
  <c r="E157" i="22"/>
  <c r="D157" i="22"/>
  <c r="C157" i="22"/>
  <c r="L157" i="23"/>
  <c r="K157" i="23"/>
  <c r="J157" i="23"/>
  <c r="I157" i="23"/>
  <c r="H157" i="23"/>
  <c r="G157" i="23"/>
  <c r="F157" i="23"/>
  <c r="E157" i="23"/>
  <c r="D157" i="23"/>
  <c r="C157" i="23"/>
  <c r="L157" i="24"/>
  <c r="K157" i="24"/>
  <c r="J157" i="24"/>
  <c r="I157" i="24"/>
  <c r="H157" i="24"/>
  <c r="G157" i="24"/>
  <c r="F157" i="24"/>
  <c r="E157" i="24"/>
  <c r="D157" i="24"/>
  <c r="C157" i="24"/>
  <c r="L157" i="25"/>
  <c r="K157" i="25"/>
  <c r="J157" i="25"/>
  <c r="I157" i="25"/>
  <c r="H157" i="25"/>
  <c r="G157" i="25"/>
  <c r="F157" i="25"/>
  <c r="E157" i="25"/>
  <c r="D157" i="25"/>
  <c r="C157" i="25"/>
  <c r="L157" i="26"/>
  <c r="K157" i="26"/>
  <c r="J157" i="26"/>
  <c r="I157" i="26"/>
  <c r="H157" i="26"/>
  <c r="G157" i="26"/>
  <c r="F157" i="26"/>
  <c r="E157" i="26"/>
  <c r="D157" i="26"/>
  <c r="C157" i="26"/>
  <c r="L157" i="27"/>
  <c r="K157" i="27"/>
  <c r="J157" i="27"/>
  <c r="I157" i="27"/>
  <c r="H157" i="27"/>
  <c r="G157" i="27"/>
  <c r="F157" i="27"/>
  <c r="E157" i="27"/>
  <c r="D157" i="27"/>
  <c r="C157" i="27"/>
  <c r="L157" i="28"/>
  <c r="K157" i="28"/>
  <c r="J157" i="28"/>
  <c r="I157" i="28"/>
  <c r="H157" i="28"/>
  <c r="G157" i="28"/>
  <c r="F157" i="28"/>
  <c r="E157" i="28"/>
  <c r="D157" i="28"/>
  <c r="C157" i="28"/>
  <c r="L157" i="29"/>
  <c r="K157" i="29"/>
  <c r="J157" i="29"/>
  <c r="I157" i="29"/>
  <c r="H157" i="29"/>
  <c r="G157" i="29"/>
  <c r="F157" i="29"/>
  <c r="E157" i="29"/>
  <c r="D157" i="29"/>
  <c r="C157" i="29"/>
  <c r="L157" i="30"/>
  <c r="K157" i="30"/>
  <c r="J157" i="30"/>
  <c r="I157" i="30"/>
  <c r="H157" i="30"/>
  <c r="G157" i="30"/>
  <c r="F157" i="30"/>
  <c r="E157" i="30"/>
  <c r="D157" i="30"/>
  <c r="C157" i="30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21"/>
  <c r="K127" i="21"/>
  <c r="J127" i="21"/>
  <c r="I127" i="21"/>
  <c r="H127" i="21"/>
  <c r="G127" i="21"/>
  <c r="F127" i="21"/>
  <c r="E127" i="21"/>
  <c r="D127" i="21"/>
  <c r="C127" i="21"/>
  <c r="L127" i="22"/>
  <c r="K127" i="22"/>
  <c r="J127" i="22"/>
  <c r="I127" i="22"/>
  <c r="H127" i="22"/>
  <c r="G127" i="22"/>
  <c r="F127" i="22"/>
  <c r="E127" i="22"/>
  <c r="D127" i="22"/>
  <c r="C127" i="22"/>
  <c r="L127" i="23"/>
  <c r="K127" i="23"/>
  <c r="J127" i="23"/>
  <c r="I127" i="23"/>
  <c r="H127" i="23"/>
  <c r="G127" i="23"/>
  <c r="F127" i="23"/>
  <c r="E127" i="23"/>
  <c r="D127" i="23"/>
  <c r="C127" i="23"/>
  <c r="L127" i="24"/>
  <c r="K127" i="24"/>
  <c r="J127" i="24"/>
  <c r="I127" i="24"/>
  <c r="H127" i="24"/>
  <c r="G127" i="24"/>
  <c r="F127" i="24"/>
  <c r="E127" i="24"/>
  <c r="D127" i="24"/>
  <c r="C127" i="24"/>
  <c r="L127" i="25"/>
  <c r="K127" i="25"/>
  <c r="J127" i="25"/>
  <c r="I127" i="25"/>
  <c r="H127" i="25"/>
  <c r="G127" i="25"/>
  <c r="F127" i="25"/>
  <c r="E127" i="25"/>
  <c r="D127" i="25"/>
  <c r="C127" i="25"/>
  <c r="L127" i="26"/>
  <c r="K127" i="26"/>
  <c r="J127" i="26"/>
  <c r="I127" i="26"/>
  <c r="H127" i="26"/>
  <c r="G127" i="26"/>
  <c r="F127" i="26"/>
  <c r="E127" i="26"/>
  <c r="D127" i="26"/>
  <c r="C127" i="26"/>
  <c r="L127" i="27"/>
  <c r="K127" i="27"/>
  <c r="J127" i="27"/>
  <c r="I127" i="27"/>
  <c r="H127" i="27"/>
  <c r="G127" i="27"/>
  <c r="F127" i="27"/>
  <c r="E127" i="27"/>
  <c r="D127" i="27"/>
  <c r="C127" i="27"/>
  <c r="L127" i="28"/>
  <c r="K127" i="28"/>
  <c r="J127" i="28"/>
  <c r="I127" i="28"/>
  <c r="H127" i="28"/>
  <c r="G127" i="28"/>
  <c r="F127" i="28"/>
  <c r="E127" i="28"/>
  <c r="D127" i="28"/>
  <c r="C127" i="28"/>
  <c r="L127" i="29"/>
  <c r="K127" i="29"/>
  <c r="J127" i="29"/>
  <c r="I127" i="29"/>
  <c r="H127" i="29"/>
  <c r="G127" i="29"/>
  <c r="F127" i="29"/>
  <c r="E127" i="29"/>
  <c r="D127" i="29"/>
  <c r="C127" i="29"/>
  <c r="L127" i="30"/>
  <c r="K127" i="30"/>
  <c r="J127" i="30"/>
  <c r="I127" i="30"/>
  <c r="H127" i="30"/>
  <c r="G127" i="30"/>
  <c r="F127" i="30"/>
  <c r="E127" i="30"/>
  <c r="D127" i="30"/>
  <c r="C127" i="30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21"/>
  <c r="K93" i="21"/>
  <c r="J93" i="21"/>
  <c r="I93" i="21"/>
  <c r="H93" i="21"/>
  <c r="G93" i="21"/>
  <c r="F93" i="21"/>
  <c r="E93" i="21"/>
  <c r="D93" i="21"/>
  <c r="C93" i="21"/>
  <c r="L93" i="22"/>
  <c r="K93" i="22"/>
  <c r="J93" i="22"/>
  <c r="I93" i="22"/>
  <c r="H93" i="22"/>
  <c r="G93" i="22"/>
  <c r="F93" i="22"/>
  <c r="E93" i="22"/>
  <c r="D93" i="22"/>
  <c r="C93" i="22"/>
  <c r="L93" i="23"/>
  <c r="K93" i="23"/>
  <c r="J93" i="23"/>
  <c r="I93" i="23"/>
  <c r="H93" i="23"/>
  <c r="G93" i="23"/>
  <c r="F93" i="23"/>
  <c r="E93" i="23"/>
  <c r="D93" i="23"/>
  <c r="C93" i="23"/>
  <c r="L93" i="24"/>
  <c r="K93" i="24"/>
  <c r="J93" i="24"/>
  <c r="I93" i="24"/>
  <c r="H93" i="24"/>
  <c r="G93" i="24"/>
  <c r="F93" i="24"/>
  <c r="E93" i="24"/>
  <c r="D93" i="24"/>
  <c r="C93" i="24"/>
  <c r="L93" i="25"/>
  <c r="K93" i="25"/>
  <c r="J93" i="25"/>
  <c r="I93" i="25"/>
  <c r="H93" i="25"/>
  <c r="G93" i="25"/>
  <c r="F93" i="25"/>
  <c r="E93" i="25"/>
  <c r="D93" i="25"/>
  <c r="C93" i="25"/>
  <c r="L93" i="26"/>
  <c r="K93" i="26"/>
  <c r="J93" i="26"/>
  <c r="I93" i="26"/>
  <c r="H93" i="26"/>
  <c r="G93" i="26"/>
  <c r="F93" i="26"/>
  <c r="E93" i="26"/>
  <c r="D93" i="26"/>
  <c r="C93" i="26"/>
  <c r="L93" i="27"/>
  <c r="K93" i="27"/>
  <c r="J93" i="27"/>
  <c r="I93" i="27"/>
  <c r="H93" i="27"/>
  <c r="G93" i="27"/>
  <c r="F93" i="27"/>
  <c r="E93" i="27"/>
  <c r="D93" i="27"/>
  <c r="C93" i="27"/>
  <c r="L93" i="28"/>
  <c r="K93" i="28"/>
  <c r="J93" i="28"/>
  <c r="I93" i="28"/>
  <c r="H93" i="28"/>
  <c r="G93" i="28"/>
  <c r="F93" i="28"/>
  <c r="E93" i="28"/>
  <c r="D93" i="28"/>
  <c r="C93" i="28"/>
  <c r="L93" i="29"/>
  <c r="K93" i="29"/>
  <c r="J93" i="29"/>
  <c r="I93" i="29"/>
  <c r="H93" i="29"/>
  <c r="G93" i="29"/>
  <c r="F93" i="29"/>
  <c r="E93" i="29"/>
  <c r="D93" i="29"/>
  <c r="C93" i="29"/>
  <c r="L93" i="30"/>
  <c r="K93" i="30"/>
  <c r="J93" i="30"/>
  <c r="I93" i="30"/>
  <c r="H93" i="30"/>
  <c r="G93" i="30"/>
  <c r="F93" i="30"/>
  <c r="E93" i="30"/>
  <c r="D93" i="30"/>
  <c r="C93" i="30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21"/>
  <c r="K88" i="21"/>
  <c r="J88" i="21"/>
  <c r="I88" i="21"/>
  <c r="H88" i="21"/>
  <c r="G88" i="21"/>
  <c r="F88" i="21"/>
  <c r="E88" i="21"/>
  <c r="D88" i="21"/>
  <c r="C88" i="21"/>
  <c r="L88" i="22"/>
  <c r="K88" i="22"/>
  <c r="J88" i="22"/>
  <c r="I88" i="22"/>
  <c r="H88" i="22"/>
  <c r="G88" i="22"/>
  <c r="F88" i="22"/>
  <c r="E88" i="22"/>
  <c r="D88" i="22"/>
  <c r="C88" i="22"/>
  <c r="L88" i="23"/>
  <c r="K88" i="23"/>
  <c r="J88" i="23"/>
  <c r="I88" i="23"/>
  <c r="H88" i="23"/>
  <c r="G88" i="23"/>
  <c r="F88" i="23"/>
  <c r="E88" i="23"/>
  <c r="D88" i="23"/>
  <c r="C88" i="23"/>
  <c r="L88" i="24"/>
  <c r="K88" i="24"/>
  <c r="J88" i="24"/>
  <c r="I88" i="24"/>
  <c r="H88" i="24"/>
  <c r="G88" i="24"/>
  <c r="F88" i="24"/>
  <c r="E88" i="24"/>
  <c r="D88" i="24"/>
  <c r="C88" i="24"/>
  <c r="L88" i="25"/>
  <c r="K88" i="25"/>
  <c r="J88" i="25"/>
  <c r="I88" i="25"/>
  <c r="H88" i="25"/>
  <c r="G88" i="25"/>
  <c r="F88" i="25"/>
  <c r="E88" i="25"/>
  <c r="D88" i="25"/>
  <c r="C88" i="25"/>
  <c r="L88" i="26"/>
  <c r="K88" i="26"/>
  <c r="J88" i="26"/>
  <c r="I88" i="26"/>
  <c r="H88" i="26"/>
  <c r="G88" i="26"/>
  <c r="F88" i="26"/>
  <c r="E88" i="26"/>
  <c r="D88" i="26"/>
  <c r="C88" i="26"/>
  <c r="L88" i="27"/>
  <c r="K88" i="27"/>
  <c r="J88" i="27"/>
  <c r="I88" i="27"/>
  <c r="H88" i="27"/>
  <c r="G88" i="27"/>
  <c r="F88" i="27"/>
  <c r="E88" i="27"/>
  <c r="D88" i="27"/>
  <c r="C88" i="27"/>
  <c r="L88" i="28"/>
  <c r="K88" i="28"/>
  <c r="J88" i="28"/>
  <c r="I88" i="28"/>
  <c r="H88" i="28"/>
  <c r="G88" i="28"/>
  <c r="F88" i="28"/>
  <c r="E88" i="28"/>
  <c r="D88" i="28"/>
  <c r="C88" i="28"/>
  <c r="L88" i="29"/>
  <c r="K88" i="29"/>
  <c r="J88" i="29"/>
  <c r="I88" i="29"/>
  <c r="H88" i="29"/>
  <c r="G88" i="29"/>
  <c r="F88" i="29"/>
  <c r="E88" i="29"/>
  <c r="D88" i="29"/>
  <c r="C88" i="29"/>
  <c r="L88" i="30"/>
  <c r="K88" i="30"/>
  <c r="J88" i="30"/>
  <c r="I88" i="30"/>
  <c r="H88" i="30"/>
  <c r="G88" i="30"/>
  <c r="F88" i="30"/>
  <c r="E88" i="30"/>
  <c r="D88" i="30"/>
  <c r="C88" i="30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21"/>
  <c r="K83" i="21"/>
  <c r="J83" i="21"/>
  <c r="I83" i="21"/>
  <c r="H83" i="21"/>
  <c r="G83" i="21"/>
  <c r="F83" i="21"/>
  <c r="E83" i="21"/>
  <c r="D83" i="21"/>
  <c r="C83" i="21"/>
  <c r="L83" i="22"/>
  <c r="K83" i="22"/>
  <c r="J83" i="22"/>
  <c r="I83" i="22"/>
  <c r="H83" i="22"/>
  <c r="G83" i="22"/>
  <c r="F83" i="22"/>
  <c r="E83" i="22"/>
  <c r="D83" i="22"/>
  <c r="C83" i="22"/>
  <c r="L83" i="23"/>
  <c r="K83" i="23"/>
  <c r="J83" i="23"/>
  <c r="I83" i="23"/>
  <c r="H83" i="23"/>
  <c r="G83" i="23"/>
  <c r="F83" i="23"/>
  <c r="E83" i="23"/>
  <c r="D83" i="23"/>
  <c r="C83" i="23"/>
  <c r="L83" i="24"/>
  <c r="K83" i="24"/>
  <c r="J83" i="24"/>
  <c r="I83" i="24"/>
  <c r="H83" i="24"/>
  <c r="G83" i="24"/>
  <c r="F83" i="24"/>
  <c r="E83" i="24"/>
  <c r="D83" i="24"/>
  <c r="C83" i="24"/>
  <c r="L83" i="25"/>
  <c r="K83" i="25"/>
  <c r="J83" i="25"/>
  <c r="I83" i="25"/>
  <c r="H83" i="25"/>
  <c r="G83" i="25"/>
  <c r="F83" i="25"/>
  <c r="E83" i="25"/>
  <c r="D83" i="25"/>
  <c r="C83" i="25"/>
  <c r="L83" i="26"/>
  <c r="K83" i="26"/>
  <c r="J83" i="26"/>
  <c r="I83" i="26"/>
  <c r="H83" i="26"/>
  <c r="G83" i="26"/>
  <c r="F83" i="26"/>
  <c r="E83" i="26"/>
  <c r="D83" i="26"/>
  <c r="C83" i="26"/>
  <c r="L83" i="27"/>
  <c r="K83" i="27"/>
  <c r="J83" i="27"/>
  <c r="I83" i="27"/>
  <c r="H83" i="27"/>
  <c r="G83" i="27"/>
  <c r="F83" i="27"/>
  <c r="E83" i="27"/>
  <c r="D83" i="27"/>
  <c r="C83" i="27"/>
  <c r="L83" i="28"/>
  <c r="K83" i="28"/>
  <c r="J83" i="28"/>
  <c r="I83" i="28"/>
  <c r="H83" i="28"/>
  <c r="G83" i="28"/>
  <c r="F83" i="28"/>
  <c r="E83" i="28"/>
  <c r="D83" i="28"/>
  <c r="C83" i="28"/>
  <c r="L83" i="29"/>
  <c r="K83" i="29"/>
  <c r="J83" i="29"/>
  <c r="I83" i="29"/>
  <c r="H83" i="29"/>
  <c r="G83" i="29"/>
  <c r="F83" i="29"/>
  <c r="E83" i="29"/>
  <c r="D83" i="29"/>
  <c r="C83" i="29"/>
  <c r="L83" i="30"/>
  <c r="K83" i="30"/>
  <c r="J83" i="30"/>
  <c r="I83" i="30"/>
  <c r="H83" i="30"/>
  <c r="G83" i="30"/>
  <c r="F83" i="30"/>
  <c r="E83" i="30"/>
  <c r="D83" i="30"/>
  <c r="C83" i="30"/>
  <c r="L83" i="1"/>
  <c r="K83" i="1"/>
  <c r="J83" i="1"/>
  <c r="I83" i="1"/>
  <c r="H83" i="1"/>
  <c r="G83" i="1"/>
  <c r="F83" i="1"/>
  <c r="E83" i="1"/>
  <c r="D83" i="1"/>
  <c r="C83" i="1"/>
  <c r="L71" i="2"/>
  <c r="G71" i="2"/>
  <c r="F71" i="2"/>
  <c r="E71" i="2"/>
  <c r="D71" i="2"/>
  <c r="I71" i="3"/>
  <c r="H71" i="3"/>
  <c r="G71" i="3"/>
  <c r="F71" i="3"/>
  <c r="K71" i="4"/>
  <c r="J71" i="4"/>
  <c r="I71" i="4"/>
  <c r="H71" i="4"/>
  <c r="C71" i="4"/>
  <c r="L71" i="5"/>
  <c r="K71" i="5"/>
  <c r="J71" i="5"/>
  <c r="E71" i="5"/>
  <c r="D71" i="5"/>
  <c r="C71" i="5"/>
  <c r="L71" i="6"/>
  <c r="G71" i="6"/>
  <c r="F71" i="6"/>
  <c r="E71" i="6"/>
  <c r="D71" i="6"/>
  <c r="I71" i="7"/>
  <c r="H71" i="7"/>
  <c r="G71" i="7"/>
  <c r="F71" i="7"/>
  <c r="K71" i="8"/>
  <c r="J71" i="8"/>
  <c r="I71" i="8"/>
  <c r="H71" i="8"/>
  <c r="C71" i="8"/>
  <c r="L71" i="9"/>
  <c r="K71" i="9"/>
  <c r="J71" i="9"/>
  <c r="E71" i="9"/>
  <c r="D71" i="9"/>
  <c r="C71" i="9"/>
  <c r="L71" i="10"/>
  <c r="G71" i="10"/>
  <c r="F71" i="10"/>
  <c r="E71" i="10"/>
  <c r="D71" i="10"/>
  <c r="I71" i="11"/>
  <c r="H71" i="11"/>
  <c r="G71" i="11"/>
  <c r="F71" i="11"/>
  <c r="K71" i="12"/>
  <c r="J71" i="12"/>
  <c r="I71" i="12"/>
  <c r="H71" i="12"/>
  <c r="C71" i="12"/>
  <c r="L71" i="13"/>
  <c r="K71" i="13"/>
  <c r="J71" i="13"/>
  <c r="E71" i="13"/>
  <c r="D71" i="13"/>
  <c r="C71" i="13"/>
  <c r="L71" i="14"/>
  <c r="G71" i="14"/>
  <c r="F71" i="14"/>
  <c r="E71" i="14"/>
  <c r="D71" i="14"/>
  <c r="I71" i="15"/>
  <c r="H71" i="15"/>
  <c r="G71" i="15"/>
  <c r="F71" i="15"/>
  <c r="K71" i="16"/>
  <c r="J71" i="16"/>
  <c r="I71" i="16"/>
  <c r="H71" i="16"/>
  <c r="C71" i="16"/>
  <c r="L71" i="17"/>
  <c r="K71" i="17"/>
  <c r="J71" i="17"/>
  <c r="E71" i="17"/>
  <c r="D71" i="17"/>
  <c r="C71" i="17"/>
  <c r="L71" i="18"/>
  <c r="G71" i="18"/>
  <c r="F71" i="18"/>
  <c r="E71" i="18"/>
  <c r="D71" i="18"/>
  <c r="I71" i="19"/>
  <c r="H71" i="19"/>
  <c r="G71" i="19"/>
  <c r="F71" i="19"/>
  <c r="K71" i="20"/>
  <c r="J71" i="20"/>
  <c r="I71" i="20"/>
  <c r="H71" i="20"/>
  <c r="C71" i="20"/>
  <c r="L71" i="21"/>
  <c r="K71" i="21"/>
  <c r="J71" i="21"/>
  <c r="E71" i="21"/>
  <c r="D71" i="21"/>
  <c r="C71" i="21"/>
  <c r="L71" i="22"/>
  <c r="G71" i="22"/>
  <c r="F71" i="22"/>
  <c r="E71" i="22"/>
  <c r="D71" i="22"/>
  <c r="I71" i="23"/>
  <c r="H71" i="23"/>
  <c r="G71" i="23"/>
  <c r="F71" i="23"/>
  <c r="K71" i="24"/>
  <c r="J71" i="24"/>
  <c r="I71" i="24"/>
  <c r="H71" i="24"/>
  <c r="C71" i="24"/>
  <c r="L71" i="25"/>
  <c r="K71" i="25"/>
  <c r="J71" i="25"/>
  <c r="E71" i="25"/>
  <c r="D71" i="25"/>
  <c r="C71" i="25"/>
  <c r="L71" i="26"/>
  <c r="G71" i="26"/>
  <c r="F71" i="26"/>
  <c r="E71" i="26"/>
  <c r="D71" i="26"/>
  <c r="I71" i="27"/>
  <c r="H71" i="27"/>
  <c r="G71" i="27"/>
  <c r="F71" i="27"/>
  <c r="K71" i="28"/>
  <c r="J71" i="28"/>
  <c r="I71" i="28"/>
  <c r="H71" i="28"/>
  <c r="C71" i="28"/>
  <c r="L71" i="29"/>
  <c r="K71" i="29"/>
  <c r="J71" i="29"/>
  <c r="E71" i="29"/>
  <c r="D71" i="29"/>
  <c r="C71" i="29"/>
  <c r="L71" i="30"/>
  <c r="G71" i="30"/>
  <c r="F71" i="30"/>
  <c r="E71" i="30"/>
  <c r="D71" i="30"/>
  <c r="I71" i="1"/>
  <c r="G71" i="1"/>
  <c r="F71" i="1"/>
  <c r="L69" i="2"/>
  <c r="K69" i="2"/>
  <c r="K71" i="2" s="1"/>
  <c r="J69" i="2"/>
  <c r="J71" i="2" s="1"/>
  <c r="I69" i="2"/>
  <c r="I71" i="2" s="1"/>
  <c r="H69" i="2"/>
  <c r="H71" i="2" s="1"/>
  <c r="G69" i="2"/>
  <c r="F69" i="2"/>
  <c r="E69" i="2"/>
  <c r="D69" i="2"/>
  <c r="C69" i="2"/>
  <c r="C71" i="2" s="1"/>
  <c r="L69" i="3"/>
  <c r="L71" i="3" s="1"/>
  <c r="K69" i="3"/>
  <c r="K71" i="3" s="1"/>
  <c r="J69" i="3"/>
  <c r="J71" i="3" s="1"/>
  <c r="I69" i="3"/>
  <c r="H69" i="3"/>
  <c r="G69" i="3"/>
  <c r="F69" i="3"/>
  <c r="E69" i="3"/>
  <c r="E71" i="3" s="1"/>
  <c r="D69" i="3"/>
  <c r="D71" i="3" s="1"/>
  <c r="C69" i="3"/>
  <c r="C71" i="3" s="1"/>
  <c r="L69" i="4"/>
  <c r="L71" i="4" s="1"/>
  <c r="K69" i="4"/>
  <c r="J69" i="4"/>
  <c r="I69" i="4"/>
  <c r="H69" i="4"/>
  <c r="G69" i="4"/>
  <c r="G71" i="4" s="1"/>
  <c r="F69" i="4"/>
  <c r="F71" i="4" s="1"/>
  <c r="E69" i="4"/>
  <c r="E71" i="4" s="1"/>
  <c r="D69" i="4"/>
  <c r="D71" i="4" s="1"/>
  <c r="C69" i="4"/>
  <c r="L69" i="5"/>
  <c r="K69" i="5"/>
  <c r="J69" i="5"/>
  <c r="I69" i="5"/>
  <c r="I71" i="5" s="1"/>
  <c r="H69" i="5"/>
  <c r="H71" i="5" s="1"/>
  <c r="G69" i="5"/>
  <c r="G71" i="5" s="1"/>
  <c r="F69" i="5"/>
  <c r="F71" i="5" s="1"/>
  <c r="E69" i="5"/>
  <c r="D69" i="5"/>
  <c r="C69" i="5"/>
  <c r="L69" i="6"/>
  <c r="K69" i="6"/>
  <c r="K71" i="6" s="1"/>
  <c r="J69" i="6"/>
  <c r="J71" i="6" s="1"/>
  <c r="I69" i="6"/>
  <c r="I71" i="6" s="1"/>
  <c r="H69" i="6"/>
  <c r="H71" i="6" s="1"/>
  <c r="G69" i="6"/>
  <c r="F69" i="6"/>
  <c r="E69" i="6"/>
  <c r="D69" i="6"/>
  <c r="C69" i="6"/>
  <c r="C71" i="6" s="1"/>
  <c r="L69" i="7"/>
  <c r="L71" i="7" s="1"/>
  <c r="K69" i="7"/>
  <c r="K71" i="7" s="1"/>
  <c r="J69" i="7"/>
  <c r="J71" i="7" s="1"/>
  <c r="I69" i="7"/>
  <c r="H69" i="7"/>
  <c r="G69" i="7"/>
  <c r="F69" i="7"/>
  <c r="E69" i="7"/>
  <c r="E71" i="7" s="1"/>
  <c r="D69" i="7"/>
  <c r="D71" i="7" s="1"/>
  <c r="C69" i="7"/>
  <c r="C71" i="7" s="1"/>
  <c r="L69" i="8"/>
  <c r="L71" i="8" s="1"/>
  <c r="K69" i="8"/>
  <c r="J69" i="8"/>
  <c r="I69" i="8"/>
  <c r="H69" i="8"/>
  <c r="G69" i="8"/>
  <c r="G71" i="8" s="1"/>
  <c r="F69" i="8"/>
  <c r="F71" i="8" s="1"/>
  <c r="E69" i="8"/>
  <c r="E71" i="8" s="1"/>
  <c r="D69" i="8"/>
  <c r="D71" i="8" s="1"/>
  <c r="C69" i="8"/>
  <c r="L69" i="9"/>
  <c r="K69" i="9"/>
  <c r="J69" i="9"/>
  <c r="I69" i="9"/>
  <c r="I71" i="9" s="1"/>
  <c r="H69" i="9"/>
  <c r="H71" i="9" s="1"/>
  <c r="G69" i="9"/>
  <c r="G71" i="9" s="1"/>
  <c r="F69" i="9"/>
  <c r="F71" i="9" s="1"/>
  <c r="E69" i="9"/>
  <c r="D69" i="9"/>
  <c r="C69" i="9"/>
  <c r="L69" i="10"/>
  <c r="K69" i="10"/>
  <c r="K71" i="10" s="1"/>
  <c r="J69" i="10"/>
  <c r="J71" i="10" s="1"/>
  <c r="I69" i="10"/>
  <c r="I71" i="10" s="1"/>
  <c r="H69" i="10"/>
  <c r="H71" i="10" s="1"/>
  <c r="G69" i="10"/>
  <c r="F69" i="10"/>
  <c r="E69" i="10"/>
  <c r="D69" i="10"/>
  <c r="C69" i="10"/>
  <c r="C71" i="10" s="1"/>
  <c r="L69" i="11"/>
  <c r="L71" i="11" s="1"/>
  <c r="K69" i="11"/>
  <c r="K71" i="11" s="1"/>
  <c r="J69" i="11"/>
  <c r="J71" i="11" s="1"/>
  <c r="I69" i="11"/>
  <c r="H69" i="11"/>
  <c r="G69" i="11"/>
  <c r="F69" i="11"/>
  <c r="E69" i="11"/>
  <c r="E71" i="11" s="1"/>
  <c r="D69" i="11"/>
  <c r="D71" i="11" s="1"/>
  <c r="C69" i="11"/>
  <c r="C71" i="11" s="1"/>
  <c r="L69" i="12"/>
  <c r="L71" i="12" s="1"/>
  <c r="K69" i="12"/>
  <c r="J69" i="12"/>
  <c r="I69" i="12"/>
  <c r="H69" i="12"/>
  <c r="G69" i="12"/>
  <c r="G71" i="12" s="1"/>
  <c r="F69" i="12"/>
  <c r="F71" i="12" s="1"/>
  <c r="E69" i="12"/>
  <c r="E71" i="12" s="1"/>
  <c r="D69" i="12"/>
  <c r="D71" i="12" s="1"/>
  <c r="C69" i="12"/>
  <c r="L69" i="13"/>
  <c r="K69" i="13"/>
  <c r="J69" i="13"/>
  <c r="I69" i="13"/>
  <c r="I71" i="13" s="1"/>
  <c r="H69" i="13"/>
  <c r="H71" i="13" s="1"/>
  <c r="G69" i="13"/>
  <c r="G71" i="13" s="1"/>
  <c r="F69" i="13"/>
  <c r="F71" i="13" s="1"/>
  <c r="E69" i="13"/>
  <c r="D69" i="13"/>
  <c r="C69" i="13"/>
  <c r="L69" i="14"/>
  <c r="K69" i="14"/>
  <c r="K71" i="14" s="1"/>
  <c r="J69" i="14"/>
  <c r="J71" i="14" s="1"/>
  <c r="I69" i="14"/>
  <c r="I71" i="14" s="1"/>
  <c r="H69" i="14"/>
  <c r="H71" i="14" s="1"/>
  <c r="G69" i="14"/>
  <c r="F69" i="14"/>
  <c r="E69" i="14"/>
  <c r="D69" i="14"/>
  <c r="C69" i="14"/>
  <c r="C71" i="14" s="1"/>
  <c r="L69" i="15"/>
  <c r="L71" i="15" s="1"/>
  <c r="K69" i="15"/>
  <c r="K71" i="15" s="1"/>
  <c r="J69" i="15"/>
  <c r="J71" i="15" s="1"/>
  <c r="I69" i="15"/>
  <c r="H69" i="15"/>
  <c r="G69" i="15"/>
  <c r="F69" i="15"/>
  <c r="E69" i="15"/>
  <c r="E71" i="15" s="1"/>
  <c r="D69" i="15"/>
  <c r="D71" i="15" s="1"/>
  <c r="C69" i="15"/>
  <c r="C71" i="15" s="1"/>
  <c r="L69" i="16"/>
  <c r="L71" i="16" s="1"/>
  <c r="K69" i="16"/>
  <c r="J69" i="16"/>
  <c r="I69" i="16"/>
  <c r="H69" i="16"/>
  <c r="G69" i="16"/>
  <c r="G71" i="16" s="1"/>
  <c r="F69" i="16"/>
  <c r="F71" i="16" s="1"/>
  <c r="E69" i="16"/>
  <c r="E71" i="16" s="1"/>
  <c r="D69" i="16"/>
  <c r="D71" i="16" s="1"/>
  <c r="C69" i="16"/>
  <c r="L69" i="17"/>
  <c r="K69" i="17"/>
  <c r="J69" i="17"/>
  <c r="I69" i="17"/>
  <c r="I71" i="17" s="1"/>
  <c r="H69" i="17"/>
  <c r="H71" i="17" s="1"/>
  <c r="G69" i="17"/>
  <c r="G71" i="17" s="1"/>
  <c r="F69" i="17"/>
  <c r="F71" i="17" s="1"/>
  <c r="E69" i="17"/>
  <c r="D69" i="17"/>
  <c r="C69" i="17"/>
  <c r="L69" i="18"/>
  <c r="K69" i="18"/>
  <c r="K71" i="18" s="1"/>
  <c r="J69" i="18"/>
  <c r="J71" i="18" s="1"/>
  <c r="I69" i="18"/>
  <c r="I71" i="18" s="1"/>
  <c r="H69" i="18"/>
  <c r="H71" i="18" s="1"/>
  <c r="G69" i="18"/>
  <c r="F69" i="18"/>
  <c r="E69" i="18"/>
  <c r="D69" i="18"/>
  <c r="C69" i="18"/>
  <c r="C71" i="18" s="1"/>
  <c r="L69" i="19"/>
  <c r="L71" i="19" s="1"/>
  <c r="K69" i="19"/>
  <c r="K71" i="19" s="1"/>
  <c r="J69" i="19"/>
  <c r="J71" i="19" s="1"/>
  <c r="I69" i="19"/>
  <c r="H69" i="19"/>
  <c r="G69" i="19"/>
  <c r="F69" i="19"/>
  <c r="E69" i="19"/>
  <c r="E71" i="19" s="1"/>
  <c r="D69" i="19"/>
  <c r="D71" i="19" s="1"/>
  <c r="C69" i="19"/>
  <c r="C71" i="19" s="1"/>
  <c r="L69" i="20"/>
  <c r="L71" i="20" s="1"/>
  <c r="K69" i="20"/>
  <c r="J69" i="20"/>
  <c r="I69" i="20"/>
  <c r="H69" i="20"/>
  <c r="G69" i="20"/>
  <c r="G71" i="20" s="1"/>
  <c r="F69" i="20"/>
  <c r="F71" i="20" s="1"/>
  <c r="E69" i="20"/>
  <c r="E71" i="20" s="1"/>
  <c r="D69" i="20"/>
  <c r="D71" i="20" s="1"/>
  <c r="C69" i="20"/>
  <c r="L69" i="21"/>
  <c r="K69" i="21"/>
  <c r="J69" i="21"/>
  <c r="I69" i="21"/>
  <c r="I71" i="21" s="1"/>
  <c r="H69" i="21"/>
  <c r="H71" i="21" s="1"/>
  <c r="G69" i="21"/>
  <c r="G71" i="21" s="1"/>
  <c r="F69" i="21"/>
  <c r="F71" i="21" s="1"/>
  <c r="E69" i="21"/>
  <c r="D69" i="21"/>
  <c r="C69" i="21"/>
  <c r="L69" i="22"/>
  <c r="K69" i="22"/>
  <c r="K71" i="22" s="1"/>
  <c r="J69" i="22"/>
  <c r="J71" i="22" s="1"/>
  <c r="I69" i="22"/>
  <c r="I71" i="22" s="1"/>
  <c r="H69" i="22"/>
  <c r="H71" i="22" s="1"/>
  <c r="G69" i="22"/>
  <c r="F69" i="22"/>
  <c r="E69" i="22"/>
  <c r="D69" i="22"/>
  <c r="C69" i="22"/>
  <c r="C71" i="22" s="1"/>
  <c r="L69" i="23"/>
  <c r="L71" i="23" s="1"/>
  <c r="K69" i="23"/>
  <c r="K71" i="23" s="1"/>
  <c r="J69" i="23"/>
  <c r="J71" i="23" s="1"/>
  <c r="I69" i="23"/>
  <c r="H69" i="23"/>
  <c r="G69" i="23"/>
  <c r="F69" i="23"/>
  <c r="E69" i="23"/>
  <c r="E71" i="23" s="1"/>
  <c r="D69" i="23"/>
  <c r="D71" i="23" s="1"/>
  <c r="C69" i="23"/>
  <c r="C71" i="23" s="1"/>
  <c r="L69" i="24"/>
  <c r="L71" i="24" s="1"/>
  <c r="K69" i="24"/>
  <c r="J69" i="24"/>
  <c r="I69" i="24"/>
  <c r="H69" i="24"/>
  <c r="G69" i="24"/>
  <c r="G71" i="24" s="1"/>
  <c r="F69" i="24"/>
  <c r="F71" i="24" s="1"/>
  <c r="E69" i="24"/>
  <c r="E71" i="24" s="1"/>
  <c r="D69" i="24"/>
  <c r="D71" i="24" s="1"/>
  <c r="C69" i="24"/>
  <c r="L69" i="25"/>
  <c r="K69" i="25"/>
  <c r="J69" i="25"/>
  <c r="I69" i="25"/>
  <c r="I71" i="25" s="1"/>
  <c r="H69" i="25"/>
  <c r="H71" i="25" s="1"/>
  <c r="G69" i="25"/>
  <c r="G71" i="25" s="1"/>
  <c r="F69" i="25"/>
  <c r="F71" i="25" s="1"/>
  <c r="E69" i="25"/>
  <c r="D69" i="25"/>
  <c r="C69" i="25"/>
  <c r="L69" i="26"/>
  <c r="K69" i="26"/>
  <c r="K71" i="26" s="1"/>
  <c r="J69" i="26"/>
  <c r="J71" i="26" s="1"/>
  <c r="I69" i="26"/>
  <c r="I71" i="26" s="1"/>
  <c r="H69" i="26"/>
  <c r="H71" i="26" s="1"/>
  <c r="G69" i="26"/>
  <c r="F69" i="26"/>
  <c r="E69" i="26"/>
  <c r="D69" i="26"/>
  <c r="C69" i="26"/>
  <c r="C71" i="26" s="1"/>
  <c r="L69" i="27"/>
  <c r="L71" i="27" s="1"/>
  <c r="K69" i="27"/>
  <c r="K71" i="27" s="1"/>
  <c r="J69" i="27"/>
  <c r="J71" i="27" s="1"/>
  <c r="I69" i="27"/>
  <c r="H69" i="27"/>
  <c r="G69" i="27"/>
  <c r="F69" i="27"/>
  <c r="E69" i="27"/>
  <c r="E71" i="27" s="1"/>
  <c r="D69" i="27"/>
  <c r="D71" i="27" s="1"/>
  <c r="C69" i="27"/>
  <c r="C71" i="27" s="1"/>
  <c r="L69" i="28"/>
  <c r="L71" i="28" s="1"/>
  <c r="K69" i="28"/>
  <c r="J69" i="28"/>
  <c r="I69" i="28"/>
  <c r="H69" i="28"/>
  <c r="G69" i="28"/>
  <c r="G71" i="28" s="1"/>
  <c r="F69" i="28"/>
  <c r="F71" i="28" s="1"/>
  <c r="E69" i="28"/>
  <c r="E71" i="28" s="1"/>
  <c r="D69" i="28"/>
  <c r="D71" i="28" s="1"/>
  <c r="C69" i="28"/>
  <c r="L69" i="29"/>
  <c r="K69" i="29"/>
  <c r="J69" i="29"/>
  <c r="I69" i="29"/>
  <c r="I71" i="29" s="1"/>
  <c r="H69" i="29"/>
  <c r="H71" i="29" s="1"/>
  <c r="G69" i="29"/>
  <c r="G71" i="29" s="1"/>
  <c r="F69" i="29"/>
  <c r="F71" i="29" s="1"/>
  <c r="E69" i="29"/>
  <c r="D69" i="29"/>
  <c r="C69" i="29"/>
  <c r="L69" i="30"/>
  <c r="K69" i="30"/>
  <c r="K71" i="30" s="1"/>
  <c r="J69" i="30"/>
  <c r="J71" i="30" s="1"/>
  <c r="I69" i="30"/>
  <c r="I71" i="30" s="1"/>
  <c r="H69" i="30"/>
  <c r="H71" i="30" s="1"/>
  <c r="G69" i="30"/>
  <c r="F69" i="30"/>
  <c r="E69" i="30"/>
  <c r="D69" i="30"/>
  <c r="C69" i="30"/>
  <c r="C71" i="30" s="1"/>
  <c r="L69" i="1"/>
  <c r="L71" i="1" s="1"/>
  <c r="K69" i="1"/>
  <c r="K71" i="1" s="1"/>
  <c r="J69" i="1"/>
  <c r="J71" i="1" s="1"/>
  <c r="I69" i="1"/>
  <c r="H69" i="1"/>
  <c r="H71" i="1" s="1"/>
  <c r="G69" i="1"/>
  <c r="F69" i="1"/>
  <c r="E69" i="1"/>
  <c r="E71" i="1" s="1"/>
  <c r="D69" i="1"/>
  <c r="D71" i="1" s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21"/>
  <c r="K36" i="21"/>
  <c r="J36" i="21"/>
  <c r="I36" i="21"/>
  <c r="H36" i="21"/>
  <c r="G36" i="21"/>
  <c r="F36" i="21"/>
  <c r="E36" i="21"/>
  <c r="D36" i="21"/>
  <c r="C36" i="21"/>
  <c r="L36" i="22"/>
  <c r="K36" i="22"/>
  <c r="J36" i="22"/>
  <c r="I36" i="22"/>
  <c r="H36" i="22"/>
  <c r="G36" i="22"/>
  <c r="F36" i="22"/>
  <c r="E36" i="22"/>
  <c r="D36" i="22"/>
  <c r="C36" i="22"/>
  <c r="L36" i="23"/>
  <c r="K36" i="23"/>
  <c r="J36" i="23"/>
  <c r="I36" i="23"/>
  <c r="H36" i="23"/>
  <c r="G36" i="23"/>
  <c r="F36" i="23"/>
  <c r="E36" i="23"/>
  <c r="D36" i="23"/>
  <c r="C36" i="23"/>
  <c r="L36" i="24"/>
  <c r="K36" i="24"/>
  <c r="J36" i="24"/>
  <c r="I36" i="24"/>
  <c r="H36" i="24"/>
  <c r="G36" i="24"/>
  <c r="F36" i="24"/>
  <c r="E36" i="24"/>
  <c r="D36" i="24"/>
  <c r="C36" i="24"/>
  <c r="L36" i="25"/>
  <c r="K36" i="25"/>
  <c r="J36" i="25"/>
  <c r="I36" i="25"/>
  <c r="H36" i="25"/>
  <c r="G36" i="25"/>
  <c r="F36" i="25"/>
  <c r="E36" i="25"/>
  <c r="D36" i="25"/>
  <c r="C36" i="25"/>
  <c r="L36" i="26"/>
  <c r="K36" i="26"/>
  <c r="J36" i="26"/>
  <c r="I36" i="26"/>
  <c r="H36" i="26"/>
  <c r="G36" i="26"/>
  <c r="F36" i="26"/>
  <c r="E36" i="26"/>
  <c r="D36" i="26"/>
  <c r="C36" i="26"/>
  <c r="L36" i="27"/>
  <c r="K36" i="27"/>
  <c r="J36" i="27"/>
  <c r="I36" i="27"/>
  <c r="H36" i="27"/>
  <c r="G36" i="27"/>
  <c r="F36" i="27"/>
  <c r="E36" i="27"/>
  <c r="D36" i="27"/>
  <c r="C36" i="27"/>
  <c r="L36" i="28"/>
  <c r="K36" i="28"/>
  <c r="J36" i="28"/>
  <c r="I36" i="28"/>
  <c r="H36" i="28"/>
  <c r="G36" i="28"/>
  <c r="F36" i="28"/>
  <c r="E36" i="28"/>
  <c r="D36" i="28"/>
  <c r="C36" i="28"/>
  <c r="L36" i="29"/>
  <c r="K36" i="29"/>
  <c r="J36" i="29"/>
  <c r="I36" i="29"/>
  <c r="H36" i="29"/>
  <c r="G36" i="29"/>
  <c r="F36" i="29"/>
  <c r="E36" i="29"/>
  <c r="D36" i="29"/>
  <c r="C36" i="29"/>
  <c r="L36" i="30"/>
  <c r="K36" i="30"/>
  <c r="J36" i="30"/>
  <c r="I36" i="30"/>
  <c r="H36" i="30"/>
  <c r="G36" i="30"/>
  <c r="F36" i="30"/>
  <c r="E36" i="30"/>
  <c r="D36" i="30"/>
  <c r="C36" i="30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21"/>
  <c r="K29" i="21"/>
  <c r="J29" i="21"/>
  <c r="I29" i="21"/>
  <c r="H29" i="21"/>
  <c r="G29" i="21"/>
  <c r="F29" i="21"/>
  <c r="E29" i="21"/>
  <c r="D29" i="21"/>
  <c r="C29" i="21"/>
  <c r="L29" i="22"/>
  <c r="K29" i="22"/>
  <c r="J29" i="22"/>
  <c r="I29" i="22"/>
  <c r="H29" i="22"/>
  <c r="G29" i="22"/>
  <c r="F29" i="22"/>
  <c r="E29" i="22"/>
  <c r="D29" i="22"/>
  <c r="C29" i="22"/>
  <c r="L29" i="23"/>
  <c r="K29" i="23"/>
  <c r="J29" i="23"/>
  <c r="I29" i="23"/>
  <c r="H29" i="23"/>
  <c r="G29" i="23"/>
  <c r="F29" i="23"/>
  <c r="E29" i="23"/>
  <c r="D29" i="23"/>
  <c r="C29" i="23"/>
  <c r="L29" i="24"/>
  <c r="K29" i="24"/>
  <c r="J29" i="24"/>
  <c r="I29" i="24"/>
  <c r="H29" i="24"/>
  <c r="G29" i="24"/>
  <c r="F29" i="24"/>
  <c r="E29" i="24"/>
  <c r="D29" i="24"/>
  <c r="C29" i="24"/>
  <c r="L29" i="25"/>
  <c r="K29" i="25"/>
  <c r="J29" i="25"/>
  <c r="I29" i="25"/>
  <c r="H29" i="25"/>
  <c r="G29" i="25"/>
  <c r="F29" i="25"/>
  <c r="E29" i="25"/>
  <c r="D29" i="25"/>
  <c r="C29" i="25"/>
  <c r="L29" i="26"/>
  <c r="K29" i="26"/>
  <c r="J29" i="26"/>
  <c r="I29" i="26"/>
  <c r="H29" i="26"/>
  <c r="G29" i="26"/>
  <c r="F29" i="26"/>
  <c r="E29" i="26"/>
  <c r="D29" i="26"/>
  <c r="C29" i="26"/>
  <c r="L29" i="27"/>
  <c r="K29" i="27"/>
  <c r="J29" i="27"/>
  <c r="I29" i="27"/>
  <c r="H29" i="27"/>
  <c r="G29" i="27"/>
  <c r="F29" i="27"/>
  <c r="E29" i="27"/>
  <c r="D29" i="27"/>
  <c r="C29" i="27"/>
  <c r="L29" i="28"/>
  <c r="K29" i="28"/>
  <c r="J29" i="28"/>
  <c r="I29" i="28"/>
  <c r="H29" i="28"/>
  <c r="G29" i="28"/>
  <c r="F29" i="28"/>
  <c r="E29" i="28"/>
  <c r="D29" i="28"/>
  <c r="C29" i="28"/>
  <c r="L29" i="29"/>
  <c r="K29" i="29"/>
  <c r="J29" i="29"/>
  <c r="I29" i="29"/>
  <c r="H29" i="29"/>
  <c r="G29" i="29"/>
  <c r="F29" i="29"/>
  <c r="E29" i="29"/>
  <c r="D29" i="29"/>
  <c r="C29" i="29"/>
  <c r="L29" i="30"/>
  <c r="K29" i="30"/>
  <c r="J29" i="30"/>
  <c r="I29" i="30"/>
  <c r="H29" i="30"/>
  <c r="G29" i="30"/>
  <c r="F29" i="30"/>
  <c r="E29" i="30"/>
  <c r="D29" i="30"/>
  <c r="C29" i="30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21"/>
  <c r="K23" i="21"/>
  <c r="J23" i="21"/>
  <c r="I23" i="21"/>
  <c r="H23" i="21"/>
  <c r="G23" i="21"/>
  <c r="F23" i="21"/>
  <c r="E23" i="21"/>
  <c r="D23" i="21"/>
  <c r="C23" i="21"/>
  <c r="L23" i="22"/>
  <c r="K23" i="22"/>
  <c r="J23" i="22"/>
  <c r="I23" i="22"/>
  <c r="H23" i="22"/>
  <c r="G23" i="22"/>
  <c r="F23" i="22"/>
  <c r="E23" i="22"/>
  <c r="D23" i="22"/>
  <c r="C23" i="22"/>
  <c r="L23" i="23"/>
  <c r="K23" i="23"/>
  <c r="J23" i="23"/>
  <c r="I23" i="23"/>
  <c r="H23" i="23"/>
  <c r="G23" i="23"/>
  <c r="F23" i="23"/>
  <c r="E23" i="23"/>
  <c r="D23" i="23"/>
  <c r="C23" i="23"/>
  <c r="L23" i="24"/>
  <c r="K23" i="24"/>
  <c r="J23" i="24"/>
  <c r="I23" i="24"/>
  <c r="H23" i="24"/>
  <c r="G23" i="24"/>
  <c r="F23" i="24"/>
  <c r="E23" i="24"/>
  <c r="D23" i="24"/>
  <c r="C23" i="24"/>
  <c r="L23" i="25"/>
  <c r="K23" i="25"/>
  <c r="J23" i="25"/>
  <c r="I23" i="25"/>
  <c r="H23" i="25"/>
  <c r="G23" i="25"/>
  <c r="F23" i="25"/>
  <c r="E23" i="25"/>
  <c r="D23" i="25"/>
  <c r="C23" i="25"/>
  <c r="L23" i="26"/>
  <c r="K23" i="26"/>
  <c r="J23" i="26"/>
  <c r="I23" i="26"/>
  <c r="H23" i="26"/>
  <c r="G23" i="26"/>
  <c r="F23" i="26"/>
  <c r="E23" i="26"/>
  <c r="D23" i="26"/>
  <c r="C23" i="26"/>
  <c r="L23" i="27"/>
  <c r="K23" i="27"/>
  <c r="J23" i="27"/>
  <c r="I23" i="27"/>
  <c r="H23" i="27"/>
  <c r="G23" i="27"/>
  <c r="F23" i="27"/>
  <c r="E23" i="27"/>
  <c r="D23" i="27"/>
  <c r="C23" i="27"/>
  <c r="L23" i="28"/>
  <c r="K23" i="28"/>
  <c r="J23" i="28"/>
  <c r="I23" i="28"/>
  <c r="H23" i="28"/>
  <c r="G23" i="28"/>
  <c r="F23" i="28"/>
  <c r="E23" i="28"/>
  <c r="D23" i="28"/>
  <c r="C23" i="28"/>
  <c r="L23" i="29"/>
  <c r="K23" i="29"/>
  <c r="J23" i="29"/>
  <c r="I23" i="29"/>
  <c r="H23" i="29"/>
  <c r="G23" i="29"/>
  <c r="F23" i="29"/>
  <c r="E23" i="29"/>
  <c r="D23" i="29"/>
  <c r="C23" i="29"/>
  <c r="L23" i="30"/>
  <c r="K23" i="30"/>
  <c r="J23" i="30"/>
  <c r="I23" i="30"/>
  <c r="H23" i="30"/>
  <c r="G23" i="30"/>
  <c r="F23" i="30"/>
  <c r="E23" i="30"/>
  <c r="D23" i="30"/>
  <c r="C23" i="30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21"/>
  <c r="K17" i="21"/>
  <c r="J17" i="21"/>
  <c r="I17" i="21"/>
  <c r="H17" i="21"/>
  <c r="G17" i="21"/>
  <c r="F17" i="21"/>
  <c r="E17" i="21"/>
  <c r="D17" i="21"/>
  <c r="C17" i="21"/>
  <c r="L17" i="22"/>
  <c r="K17" i="22"/>
  <c r="J17" i="22"/>
  <c r="I17" i="22"/>
  <c r="H17" i="22"/>
  <c r="G17" i="22"/>
  <c r="F17" i="22"/>
  <c r="E17" i="22"/>
  <c r="D17" i="22"/>
  <c r="C17" i="22"/>
  <c r="L17" i="23"/>
  <c r="K17" i="23"/>
  <c r="J17" i="23"/>
  <c r="I17" i="23"/>
  <c r="H17" i="23"/>
  <c r="G17" i="23"/>
  <c r="F17" i="23"/>
  <c r="E17" i="23"/>
  <c r="D17" i="23"/>
  <c r="C17" i="23"/>
  <c r="L17" i="24"/>
  <c r="K17" i="24"/>
  <c r="J17" i="24"/>
  <c r="I17" i="24"/>
  <c r="H17" i="24"/>
  <c r="G17" i="24"/>
  <c r="F17" i="24"/>
  <c r="E17" i="24"/>
  <c r="D17" i="24"/>
  <c r="C17" i="24"/>
  <c r="L17" i="25"/>
  <c r="K17" i="25"/>
  <c r="J17" i="25"/>
  <c r="I17" i="25"/>
  <c r="H17" i="25"/>
  <c r="G17" i="25"/>
  <c r="F17" i="25"/>
  <c r="E17" i="25"/>
  <c r="D17" i="25"/>
  <c r="C17" i="25"/>
  <c r="L17" i="26"/>
  <c r="K17" i="26"/>
  <c r="J17" i="26"/>
  <c r="I17" i="26"/>
  <c r="H17" i="26"/>
  <c r="G17" i="26"/>
  <c r="F17" i="26"/>
  <c r="E17" i="26"/>
  <c r="D17" i="26"/>
  <c r="C17" i="26"/>
  <c r="L17" i="27"/>
  <c r="K17" i="27"/>
  <c r="J17" i="27"/>
  <c r="I17" i="27"/>
  <c r="H17" i="27"/>
  <c r="G17" i="27"/>
  <c r="F17" i="27"/>
  <c r="E17" i="27"/>
  <c r="D17" i="27"/>
  <c r="C17" i="27"/>
  <c r="L17" i="28"/>
  <c r="K17" i="28"/>
  <c r="J17" i="28"/>
  <c r="I17" i="28"/>
  <c r="H17" i="28"/>
  <c r="G17" i="28"/>
  <c r="F17" i="28"/>
  <c r="E17" i="28"/>
  <c r="D17" i="28"/>
  <c r="C17" i="28"/>
  <c r="L17" i="29"/>
  <c r="K17" i="29"/>
  <c r="J17" i="29"/>
  <c r="I17" i="29"/>
  <c r="H17" i="29"/>
  <c r="G17" i="29"/>
  <c r="F17" i="29"/>
  <c r="E17" i="29"/>
  <c r="D17" i="29"/>
  <c r="C17" i="29"/>
  <c r="L17" i="30"/>
  <c r="K17" i="30"/>
  <c r="J17" i="30"/>
  <c r="I17" i="30"/>
  <c r="H17" i="30"/>
  <c r="G17" i="30"/>
  <c r="F17" i="30"/>
  <c r="E17" i="30"/>
  <c r="D17" i="30"/>
  <c r="C17" i="30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21"/>
  <c r="K10" i="21"/>
  <c r="J10" i="21"/>
  <c r="I10" i="21"/>
  <c r="H10" i="21"/>
  <c r="G10" i="21"/>
  <c r="F10" i="21"/>
  <c r="E10" i="21"/>
  <c r="D10" i="21"/>
  <c r="C10" i="21"/>
  <c r="L10" i="22"/>
  <c r="K10" i="22"/>
  <c r="J10" i="22"/>
  <c r="I10" i="22"/>
  <c r="H10" i="22"/>
  <c r="G10" i="22"/>
  <c r="F10" i="22"/>
  <c r="E10" i="22"/>
  <c r="D10" i="22"/>
  <c r="C10" i="22"/>
  <c r="L10" i="23"/>
  <c r="K10" i="23"/>
  <c r="J10" i="23"/>
  <c r="I10" i="23"/>
  <c r="H10" i="23"/>
  <c r="G10" i="23"/>
  <c r="F10" i="23"/>
  <c r="E10" i="23"/>
  <c r="D10" i="23"/>
  <c r="C10" i="23"/>
  <c r="L10" i="24"/>
  <c r="K10" i="24"/>
  <c r="J10" i="24"/>
  <c r="I10" i="24"/>
  <c r="H10" i="24"/>
  <c r="G10" i="24"/>
  <c r="F10" i="24"/>
  <c r="E10" i="24"/>
  <c r="D10" i="24"/>
  <c r="C10" i="24"/>
  <c r="L10" i="25"/>
  <c r="K10" i="25"/>
  <c r="J10" i="25"/>
  <c r="I10" i="25"/>
  <c r="H10" i="25"/>
  <c r="G10" i="25"/>
  <c r="F10" i="25"/>
  <c r="E10" i="25"/>
  <c r="D10" i="25"/>
  <c r="C10" i="25"/>
  <c r="L10" i="26"/>
  <c r="K10" i="26"/>
  <c r="J10" i="26"/>
  <c r="I10" i="26"/>
  <c r="H10" i="26"/>
  <c r="G10" i="26"/>
  <c r="F10" i="26"/>
  <c r="E10" i="26"/>
  <c r="D10" i="26"/>
  <c r="C10" i="26"/>
  <c r="L10" i="27"/>
  <c r="K10" i="27"/>
  <c r="J10" i="27"/>
  <c r="I10" i="27"/>
  <c r="H10" i="27"/>
  <c r="G10" i="27"/>
  <c r="F10" i="27"/>
  <c r="E10" i="27"/>
  <c r="D10" i="27"/>
  <c r="C10" i="27"/>
  <c r="L10" i="28"/>
  <c r="K10" i="28"/>
  <c r="J10" i="28"/>
  <c r="I10" i="28"/>
  <c r="H10" i="28"/>
  <c r="G10" i="28"/>
  <c r="F10" i="28"/>
  <c r="E10" i="28"/>
  <c r="D10" i="28"/>
  <c r="C10" i="28"/>
  <c r="L10" i="29"/>
  <c r="K10" i="29"/>
  <c r="J10" i="29"/>
  <c r="I10" i="29"/>
  <c r="H10" i="29"/>
  <c r="G10" i="29"/>
  <c r="F10" i="29"/>
  <c r="E10" i="29"/>
  <c r="D10" i="29"/>
  <c r="C10" i="29"/>
  <c r="L10" i="30"/>
  <c r="K10" i="30"/>
  <c r="J10" i="30"/>
  <c r="I10" i="30"/>
  <c r="H10" i="30"/>
  <c r="G10" i="30"/>
  <c r="F10" i="30"/>
  <c r="E10" i="30"/>
  <c r="D10" i="30"/>
  <c r="C10" i="30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<sst xmlns="http://schemas.openxmlformats.org/spreadsheetml/2006/main" count="10770" uniqueCount="144">
  <si>
    <t>Western Cape:Beaufort West (WC053)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</si>
  <si>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</si>
  <si>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</si>
  <si>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</si>
  <si>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</si>
  <si>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</si>
  <si>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</si>
  <si>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</si>
  <si>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</si>
  <si>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</si>
  <si>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</si>
  <si>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</si>
  <si>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</si>
  <si>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</si>
  <si>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</si>
  <si>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</si>
  <si>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</si>
  <si>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</si>
  <si>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</si>
  <si>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</si>
  <si>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</si>
  <si>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</si>
  <si>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</si>
  <si>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</si>
  <si>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</si>
  <si>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</si>
  <si>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</si>
  <si>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</si>
  <si>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</si>
  <si>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</si>
  <si>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</si>
  <si>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</si>
  <si>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</si>
  <si>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</si>
  <si>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</si>
  <si>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</si>
  <si>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</si>
  <si>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</si>
  <si>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</si>
  <si>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</si>
  <si>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</si>
  <si>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</si>
  <si>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</si>
  <si>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</si>
  <si>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</si>
  <si>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</si>
  <si>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</si>
  <si>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</si>
  <si>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</si>
  <si>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</si>
  <si>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</si>
  <si>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</si>
  <si>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</si>
  <si>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</si>
  <si>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</si>
  <si>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</si>
  <si>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</si>
  <si>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</si>
  <si>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</si>
  <si>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</si>
  <si>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</si>
  <si>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</si>
  <si>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</si>
  <si>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</si>
  <si>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</si>
  <si>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</si>
  <si>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</si>
  <si>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</si>
  <si>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</si>
  <si>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</si>
  <si>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</si>
  <si>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</si>
  <si>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</si>
  <si>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</si>
  <si>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</si>
  <si>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</si>
  <si>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</si>
  <si>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</si>
  <si>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</si>
  <si>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</si>
  <si>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</si>
  <si>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</si>
  <si>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</si>
  <si>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</si>
  <si>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</si>
  <si>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</si>
  <si>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</si>
  <si>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</si>
  <si>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</si>
  <si>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</si>
  <si>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</si>
  <si>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</si>
  <si>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</si>
  <si>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</si>
  <si>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</si>
  <si>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</si>
  <si>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</si>
  <si>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</si>
  <si>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</si>
  <si>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</si>
  <si>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</si>
  <si>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</si>
  <si>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</si>
  <si>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</si>
  <si>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</si>
  <si>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</si>
  <si>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</si>
  <si>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Western Cape:Bergrivier (WC013) - Supporting Table SA1 Budgeted Financial Performance ( All ) for 4th Quarter ended 30 June 2024 (Figures Finalised as at 2024/07/29)</t>
  </si>
  <si>
    <t>Western Cape:Bitou (WC047) - Supporting Table SA1 Budgeted Financial Performance ( All ) for 4th Quarter ended 30 June 2024 (Figures Finalised as at 2024/07/29)</t>
  </si>
  <si>
    <t>Western Cape:Breede Valley (WC025) - Supporting Table SA1 Budgeted Financial Performance ( All ) for 4th Quarter ended 30 June 2024 (Figures Finalised as at 2024/07/29)</t>
  </si>
  <si>
    <t>Western Cape:Cape Agulhas (WC033) - Supporting Table SA1 Budgeted Financial Performance ( All ) for 4th Quarter ended 30 June 2024 (Figures Finalised as at 2024/07/29)</t>
  </si>
  <si>
    <t>Western Cape:Cape Town (CPT) - Supporting Table SA1 Budgeted Financial Performance ( All ) for 4th Quarter ended 30 June 2024 (Figures Finalised as at 2024/07/29)</t>
  </si>
  <si>
    <t>Western Cape:Cape Winelands DM (DC2) - Supporting Table SA1 Budgeted Financial Performance ( All ) for 4th Quarter ended 30 June 2024 (Figures Finalised as at 2024/07/29)</t>
  </si>
  <si>
    <t>Western Cape:Cederberg (WC012) - Supporting Table SA1 Budgeted Financial Performance ( All ) for 4th Quarter ended 30 June 2024 (Figures Finalised as at 2024/07/29)</t>
  </si>
  <si>
    <t>Western Cape:Central Karoo (DC5) - Supporting Table SA1 Budgeted Financial Performance ( All ) for 4th Quarter ended 30 June 2024 (Figures Finalised as at 2024/07/29)</t>
  </si>
  <si>
    <t>Western Cape:Drakenstein (WC023) - Supporting Table SA1 Budgeted Financial Performance ( All ) for 4th Quarter ended 30 June 2024 (Figures Finalised as at 2024/07/29)</t>
  </si>
  <si>
    <t>Western Cape:Garden Route (DC4) - Supporting Table SA1 Budgeted Financial Performance ( All ) for 4th Quarter ended 30 June 2024 (Figures Finalised as at 2024/07/29)</t>
  </si>
  <si>
    <t>Western Cape:George (WC044) - Supporting Table SA1 Budgeted Financial Performance ( All ) for 4th Quarter ended 30 June 2024 (Figures Finalised as at 2024/07/29)</t>
  </si>
  <si>
    <t>Western Cape:Hessequa (WC042) - Supporting Table SA1 Budgeted Financial Performance ( All ) for 4th Quarter ended 30 June 2024 (Figures Finalised as at 2024/07/29)</t>
  </si>
  <si>
    <t>Western Cape:Kannaland (WC041) - Supporting Table SA1 Budgeted Financial Performance ( All ) for 4th Quarter ended 30 June 2024 (Figures Finalised as at 2024/07/29)</t>
  </si>
  <si>
    <t>Western Cape:Knysna (WC048) - Supporting Table SA1 Budgeted Financial Performance ( All ) for 4th Quarter ended 30 June 2024 (Figures Finalised as at 2024/07/29)</t>
  </si>
  <si>
    <t>Western Cape:Laingsburg (WC051) - Supporting Table SA1 Budgeted Financial Performance ( All ) for 4th Quarter ended 30 June 2024 (Figures Finalised as at 2024/07/29)</t>
  </si>
  <si>
    <t>Western Cape:Langeberg (WC026) - Supporting Table SA1 Budgeted Financial Performance ( All ) for 4th Quarter ended 30 June 2024 (Figures Finalised as at 2024/07/29)</t>
  </si>
  <si>
    <t>Western Cape:Matzikama (WC011) - Supporting Table SA1 Budgeted Financial Performance ( All ) for 4th Quarter ended 30 June 2024 (Figures Finalised as at 2024/07/29)</t>
  </si>
  <si>
    <t>Western Cape:Mossel Bay (WC043) - Supporting Table SA1 Budgeted Financial Performance ( All ) for 4th Quarter ended 30 June 2024 (Figures Finalised as at 2024/07/29)</t>
  </si>
  <si>
    <t>Western Cape:Oudtshoorn (WC045) - Supporting Table SA1 Budgeted Financial Performance ( All ) for 4th Quarter ended 30 June 2024 (Figures Finalised as at 2024/07/29)</t>
  </si>
  <si>
    <t>Western Cape:Overberg (DC3) - Supporting Table SA1 Budgeted Financial Performance ( All ) for 4th Quarter ended 30 June 2024 (Figures Finalised as at 2024/07/29)</t>
  </si>
  <si>
    <t>Western Cape:Overstrand (WC032) - Supporting Table SA1 Budgeted Financial Performance ( All ) for 4th Quarter ended 30 June 2024 (Figures Finalised as at 2024/07/29)</t>
  </si>
  <si>
    <t>Western Cape:Prince Albert (WC052) - Supporting Table SA1 Budgeted Financial Performance ( All ) for 4th Quarter ended 30 June 2024 (Figures Finalised as at 2024/07/29)</t>
  </si>
  <si>
    <t>Western Cape:Saldanha Bay (WC014) - Supporting Table SA1 Budgeted Financial Performance ( All ) for 4th Quarter ended 30 June 2024 (Figures Finalised as at 2024/07/29)</t>
  </si>
  <si>
    <t>Western Cape:Stellenbosch (WC024) - Supporting Table SA1 Budgeted Financial Performance ( All ) for 4th Quarter ended 30 June 2024 (Figures Finalised as at 2024/07/29)</t>
  </si>
  <si>
    <t>Western Cape:Swartland (WC015) - Supporting Table SA1 Budgeted Financial Performance ( All ) for 4th Quarter ended 30 June 2024 (Figures Finalised as at 2024/07/29)</t>
  </si>
  <si>
    <t>Western Cape:Swellendam (WC034) - Supporting Table SA1 Budgeted Financial Performance ( All ) for 4th Quarter ended 30 June 2024 (Figures Finalised as at 2024/07/29)</t>
  </si>
  <si>
    <t>Western Cape:Theewaterskloof (WC031) - Supporting Table SA1 Budgeted Financial Performance ( All ) for 4th Quarter ended 30 June 2024 (Figures Finalised as at 2024/07/29)</t>
  </si>
  <si>
    <t>Western Cape:West Coast (DC1) - Supporting Table SA1 Budgeted Financial Performance ( All ) for 4th Quarter ended 30 June 2024 (Figures Finalised as at 2024/07/29)</t>
  </si>
  <si>
    <t>Western Cape:Witzenberg (WC022)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</si>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</sst>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54010723</v>
      </c>
      <c r="D8" s="35">
        <v>45484088</v>
      </c>
      <c r="E8" s="36">
        <v>39391127</v>
      </c>
      <c r="F8" s="37">
        <v>68478423</v>
      </c>
      <c r="G8" s="35">
        <v>66034936</v>
      </c>
      <c r="H8" s="36">
        <v>66034936</v>
      </c>
      <c r="I8" s="38">
        <v>47726621</v>
      </c>
      <c r="J8" s="37">
        <v>55282087</v>
      </c>
      <c r="K8" s="35">
        <v>58790634</v>
      </c>
      <c r="L8" s="36">
        <v>62318074</v>
      </c>
    </row>
    <row r="9" spans="1:12" ht="22.5" customHeight="1" x14ac:dyDescent="0.25">
      <c r="A9" s="39" t="s">
        <v>24</v>
      </c>
      <c r="B9" s="20" t="s">
        <v>19</v>
      </c>
      <c r="C9" s="35">
        <v>-12003785</v>
      </c>
      <c r="D9" s="35">
        <v>0</v>
      </c>
      <c r="E9" s="36">
        <v>6205718</v>
      </c>
      <c r="F9" s="37">
        <v>-17657389</v>
      </c>
      <c r="G9" s="35">
        <v>-17614418</v>
      </c>
      <c r="H9" s="36">
        <v>-17614418</v>
      </c>
      <c r="I9" s="38">
        <v>-881310</v>
      </c>
      <c r="J9" s="37">
        <v>-129903</v>
      </c>
      <c r="K9" s="35">
        <v>-201571</v>
      </c>
      <c r="L9" s="36">
        <v>-213666</v>
      </c>
    </row>
    <row r="10" spans="1:12" x14ac:dyDescent="0.25">
      <c r="A10" s="40" t="s">
        <v>25</v>
      </c>
      <c r="B10" s="20" t="s">
        <v>19</v>
      </c>
      <c r="C10" s="41">
        <f>C8+C9</f>
        <v>42006938</v>
      </c>
      <c r="D10" s="41">
        <f t="shared" ref="D10:L10" si="0">D8+D9</f>
        <v>45484088</v>
      </c>
      <c r="E10" s="42">
        <f t="shared" si="0"/>
        <v>45596845</v>
      </c>
      <c r="F10" s="43">
        <f t="shared" si="0"/>
        <v>50821034</v>
      </c>
      <c r="G10" s="41">
        <f t="shared" si="0"/>
        <v>48420518</v>
      </c>
      <c r="H10" s="42">
        <f t="shared" si="0"/>
        <v>48420518</v>
      </c>
      <c r="I10" s="44">
        <f t="shared" si="0"/>
        <v>46845311</v>
      </c>
      <c r="J10" s="45">
        <f t="shared" si="0"/>
        <v>55152184</v>
      </c>
      <c r="K10" s="41">
        <f t="shared" si="0"/>
        <v>58589063</v>
      </c>
      <c r="L10" s="42">
        <f t="shared" si="0"/>
        <v>62104408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43728336</v>
      </c>
      <c r="D14" s="35">
        <v>82162021</v>
      </c>
      <c r="E14" s="36">
        <v>86757072</v>
      </c>
      <c r="F14" s="37">
        <v>113687375</v>
      </c>
      <c r="G14" s="35">
        <v>116533895</v>
      </c>
      <c r="H14" s="36">
        <v>116533895</v>
      </c>
      <c r="I14" s="38">
        <v>94431825</v>
      </c>
      <c r="J14" s="37">
        <v>131463754</v>
      </c>
      <c r="K14" s="35">
        <v>149273704</v>
      </c>
      <c r="L14" s="36">
        <v>156912618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26902855</v>
      </c>
      <c r="D16" s="35">
        <v>-219354</v>
      </c>
      <c r="E16" s="36">
        <v>-7282092</v>
      </c>
      <c r="F16" s="37">
        <v>-14301231</v>
      </c>
      <c r="G16" s="35">
        <v>-8000000</v>
      </c>
      <c r="H16" s="36">
        <v>-8000000</v>
      </c>
      <c r="I16" s="38">
        <v>-7145349</v>
      </c>
      <c r="J16" s="37">
        <v>-10991131</v>
      </c>
      <c r="K16" s="35">
        <v>-13139640</v>
      </c>
      <c r="L16" s="36">
        <v>-14516388</v>
      </c>
    </row>
    <row r="17" spans="1:12" x14ac:dyDescent="0.25">
      <c r="A17" s="40" t="s">
        <v>31</v>
      </c>
      <c r="B17" s="20" t="s">
        <v>19</v>
      </c>
      <c r="C17" s="41">
        <f>C14+C15+C16</f>
        <v>70631191</v>
      </c>
      <c r="D17" s="41">
        <f t="shared" ref="D17:L17" si="1">D14+D15+D16</f>
        <v>81942667</v>
      </c>
      <c r="E17" s="42">
        <f t="shared" si="1"/>
        <v>79474980</v>
      </c>
      <c r="F17" s="43">
        <f t="shared" si="1"/>
        <v>99386144</v>
      </c>
      <c r="G17" s="41">
        <f t="shared" si="1"/>
        <v>108533895</v>
      </c>
      <c r="H17" s="42">
        <f t="shared" si="1"/>
        <v>108533895</v>
      </c>
      <c r="I17" s="44">
        <f t="shared" si="1"/>
        <v>87286476</v>
      </c>
      <c r="J17" s="45">
        <f t="shared" si="1"/>
        <v>120472623</v>
      </c>
      <c r="K17" s="41">
        <f t="shared" si="1"/>
        <v>136134064</v>
      </c>
      <c r="L17" s="42">
        <f t="shared" si="1"/>
        <v>142396230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29511332</v>
      </c>
      <c r="D20" s="35">
        <v>28842341</v>
      </c>
      <c r="E20" s="36">
        <v>22553030</v>
      </c>
      <c r="F20" s="37">
        <v>28096436</v>
      </c>
      <c r="G20" s="35">
        <v>22572233</v>
      </c>
      <c r="H20" s="36">
        <v>22572233</v>
      </c>
      <c r="I20" s="38">
        <v>20474264</v>
      </c>
      <c r="J20" s="37">
        <v>36405226</v>
      </c>
      <c r="K20" s="35">
        <v>39713062</v>
      </c>
      <c r="L20" s="36">
        <v>43183324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-5764150</v>
      </c>
      <c r="D22" s="35">
        <v>-5506108</v>
      </c>
      <c r="E22" s="36">
        <v>-5573227</v>
      </c>
      <c r="F22" s="37">
        <v>-12571685</v>
      </c>
      <c r="G22" s="35">
        <v>-8854255</v>
      </c>
      <c r="H22" s="49">
        <v>-8854255</v>
      </c>
      <c r="I22" s="38">
        <v>-8891033</v>
      </c>
      <c r="J22" s="37">
        <v>-15552000</v>
      </c>
      <c r="K22" s="35">
        <v>-17515440</v>
      </c>
      <c r="L22" s="36">
        <v>-19653840</v>
      </c>
    </row>
    <row r="23" spans="1:12" x14ac:dyDescent="0.25">
      <c r="A23" s="40" t="s">
        <v>36</v>
      </c>
      <c r="B23" s="50" t="s">
        <v>19</v>
      </c>
      <c r="C23" s="41">
        <f>C20+C21+C22</f>
        <v>23747182</v>
      </c>
      <c r="D23" s="41">
        <f t="shared" ref="D23:L23" si="2">D20+D21+D22</f>
        <v>23336233</v>
      </c>
      <c r="E23" s="42">
        <f t="shared" si="2"/>
        <v>16979803</v>
      </c>
      <c r="F23" s="43">
        <f t="shared" si="2"/>
        <v>15524751</v>
      </c>
      <c r="G23" s="41">
        <f t="shared" si="2"/>
        <v>13717978</v>
      </c>
      <c r="H23" s="42">
        <f t="shared" si="2"/>
        <v>13717978</v>
      </c>
      <c r="I23" s="44">
        <f t="shared" si="2"/>
        <v>11583231</v>
      </c>
      <c r="J23" s="45">
        <f t="shared" si="2"/>
        <v>20853226</v>
      </c>
      <c r="K23" s="41">
        <f t="shared" si="2"/>
        <v>22197622</v>
      </c>
      <c r="L23" s="42">
        <f t="shared" si="2"/>
        <v>23529484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23700977</v>
      </c>
      <c r="D26" s="35">
        <v>23845704</v>
      </c>
      <c r="E26" s="36">
        <v>25629222</v>
      </c>
      <c r="F26" s="48">
        <v>31954966</v>
      </c>
      <c r="G26" s="35">
        <v>31954966</v>
      </c>
      <c r="H26" s="52">
        <v>31954966</v>
      </c>
      <c r="I26" s="38">
        <v>28953138</v>
      </c>
      <c r="J26" s="37">
        <v>39733684</v>
      </c>
      <c r="K26" s="35">
        <v>43110928</v>
      </c>
      <c r="L26" s="36">
        <v>46750158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-6134579</v>
      </c>
      <c r="D28" s="35">
        <v>-5976138</v>
      </c>
      <c r="E28" s="36">
        <v>-5150974</v>
      </c>
      <c r="F28" s="37">
        <v>-8476629</v>
      </c>
      <c r="G28" s="35">
        <v>-8614962</v>
      </c>
      <c r="H28" s="36">
        <v>-8614962</v>
      </c>
      <c r="I28" s="38">
        <v>-8864635</v>
      </c>
      <c r="J28" s="37">
        <v>-14993280</v>
      </c>
      <c r="K28" s="35">
        <v>-16886100</v>
      </c>
      <c r="L28" s="36">
        <v>-18951840</v>
      </c>
    </row>
    <row r="29" spans="1:12" x14ac:dyDescent="0.25">
      <c r="A29" s="40" t="s">
        <v>41</v>
      </c>
      <c r="B29" s="20" t="s">
        <v>19</v>
      </c>
      <c r="C29" s="41">
        <f>C26+C27+C28</f>
        <v>17566398</v>
      </c>
      <c r="D29" s="41">
        <f t="shared" ref="D29:L29" si="3">D26+D27+D28</f>
        <v>17869566</v>
      </c>
      <c r="E29" s="42">
        <f t="shared" si="3"/>
        <v>20478248</v>
      </c>
      <c r="F29" s="43">
        <f t="shared" si="3"/>
        <v>23478337</v>
      </c>
      <c r="G29" s="41">
        <f t="shared" si="3"/>
        <v>23340004</v>
      </c>
      <c r="H29" s="42">
        <f t="shared" si="3"/>
        <v>23340004</v>
      </c>
      <c r="I29" s="44">
        <f t="shared" si="3"/>
        <v>20088503</v>
      </c>
      <c r="J29" s="45">
        <f t="shared" si="3"/>
        <v>24740404</v>
      </c>
      <c r="K29" s="41">
        <f t="shared" si="3"/>
        <v>26224828</v>
      </c>
      <c r="L29" s="42">
        <f t="shared" si="3"/>
        <v>27798318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11493086</v>
      </c>
      <c r="D32" s="35">
        <v>11448412</v>
      </c>
      <c r="E32" s="36">
        <v>14475454</v>
      </c>
      <c r="F32" s="48">
        <v>20638327</v>
      </c>
      <c r="G32" s="35">
        <v>20638327</v>
      </c>
      <c r="H32" s="52">
        <v>20638327</v>
      </c>
      <c r="I32" s="38">
        <v>16792634</v>
      </c>
      <c r="J32" s="37">
        <v>26139947</v>
      </c>
      <c r="K32" s="35">
        <v>29155921</v>
      </c>
      <c r="L32" s="36">
        <v>32502846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-2297562</v>
      </c>
      <c r="D35" s="35">
        <v>-3544983</v>
      </c>
      <c r="E35" s="36">
        <v>-3977519</v>
      </c>
      <c r="F35" s="48">
        <v>-7105808</v>
      </c>
      <c r="G35" s="35">
        <v>-5593532</v>
      </c>
      <c r="H35" s="52">
        <v>-5593532</v>
      </c>
      <c r="I35" s="38">
        <v>-5760307</v>
      </c>
      <c r="J35" s="37">
        <v>-9741120</v>
      </c>
      <c r="K35" s="35">
        <v>-11281200</v>
      </c>
      <c r="L35" s="36">
        <v>-13019400</v>
      </c>
    </row>
    <row r="36" spans="1:12" x14ac:dyDescent="0.25">
      <c r="A36" s="40" t="s">
        <v>47</v>
      </c>
      <c r="B36" s="20" t="s">
        <v>19</v>
      </c>
      <c r="C36" s="41">
        <f>C32+C33+C34+C35</f>
        <v>9195524</v>
      </c>
      <c r="D36" s="41">
        <f t="shared" ref="D36:L36" si="4">D32+D33+D34+D35</f>
        <v>7903429</v>
      </c>
      <c r="E36" s="42">
        <f t="shared" si="4"/>
        <v>10497935</v>
      </c>
      <c r="F36" s="43">
        <f t="shared" si="4"/>
        <v>13532519</v>
      </c>
      <c r="G36" s="41">
        <f t="shared" si="4"/>
        <v>15044795</v>
      </c>
      <c r="H36" s="42">
        <f t="shared" si="4"/>
        <v>15044795</v>
      </c>
      <c r="I36" s="44">
        <f t="shared" si="4"/>
        <v>11032327</v>
      </c>
      <c r="J36" s="45">
        <f t="shared" si="4"/>
        <v>16398827</v>
      </c>
      <c r="K36" s="41">
        <f t="shared" si="4"/>
        <v>17874721</v>
      </c>
      <c r="L36" s="42">
        <f t="shared" si="4"/>
        <v>19483446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88148597</v>
      </c>
      <c r="D53" s="35">
        <v>90428809</v>
      </c>
      <c r="E53" s="36">
        <v>86359431</v>
      </c>
      <c r="F53" s="48">
        <v>97095134</v>
      </c>
      <c r="G53" s="35">
        <v>87466595</v>
      </c>
      <c r="H53" s="52">
        <v>87466595</v>
      </c>
      <c r="I53" s="38">
        <v>82990455</v>
      </c>
      <c r="J53" s="37">
        <v>99094165</v>
      </c>
      <c r="K53" s="35">
        <v>101582486</v>
      </c>
      <c r="L53" s="36">
        <v>105135384</v>
      </c>
    </row>
    <row r="54" spans="1:12" x14ac:dyDescent="0.25">
      <c r="A54" s="34" t="s">
        <v>52</v>
      </c>
      <c r="B54" s="20" t="s">
        <v>19</v>
      </c>
      <c r="C54" s="35">
        <v>14643773</v>
      </c>
      <c r="D54" s="35">
        <v>14483452</v>
      </c>
      <c r="E54" s="36">
        <v>14049715</v>
      </c>
      <c r="F54" s="48">
        <v>16176548</v>
      </c>
      <c r="G54" s="35">
        <v>14917335</v>
      </c>
      <c r="H54" s="52">
        <v>14917335</v>
      </c>
      <c r="I54" s="38">
        <v>14226703</v>
      </c>
      <c r="J54" s="37">
        <v>17383999</v>
      </c>
      <c r="K54" s="35">
        <v>17996822</v>
      </c>
      <c r="L54" s="36">
        <v>18695112</v>
      </c>
    </row>
    <row r="55" spans="1:12" x14ac:dyDescent="0.25">
      <c r="A55" s="34" t="s">
        <v>53</v>
      </c>
      <c r="B55" s="20" t="s">
        <v>19</v>
      </c>
      <c r="C55" s="35">
        <v>1994635</v>
      </c>
      <c r="D55" s="35">
        <v>2015997</v>
      </c>
      <c r="E55" s="36">
        <v>2018511</v>
      </c>
      <c r="F55" s="48">
        <v>2045127</v>
      </c>
      <c r="G55" s="35">
        <v>2239262</v>
      </c>
      <c r="H55" s="52">
        <v>2239262</v>
      </c>
      <c r="I55" s="38">
        <v>2358677</v>
      </c>
      <c r="J55" s="37">
        <v>2664247</v>
      </c>
      <c r="K55" s="35">
        <v>2786802</v>
      </c>
      <c r="L55" s="36">
        <v>2914587</v>
      </c>
    </row>
    <row r="56" spans="1:12" x14ac:dyDescent="0.25">
      <c r="A56" s="34" t="s">
        <v>54</v>
      </c>
      <c r="B56" s="20" t="s">
        <v>19</v>
      </c>
      <c r="C56" s="35">
        <v>4180464</v>
      </c>
      <c r="D56" s="35">
        <v>2920609</v>
      </c>
      <c r="E56" s="36">
        <v>3653524</v>
      </c>
      <c r="F56" s="48">
        <v>2587194</v>
      </c>
      <c r="G56" s="35">
        <v>4081607</v>
      </c>
      <c r="H56" s="52">
        <v>4081607</v>
      </c>
      <c r="I56" s="38">
        <v>4427809</v>
      </c>
      <c r="J56" s="37">
        <v>3343960</v>
      </c>
      <c r="K56" s="35">
        <v>3486819</v>
      </c>
      <c r="L56" s="36">
        <v>3647243</v>
      </c>
    </row>
    <row r="57" spans="1:12" x14ac:dyDescent="0.25">
      <c r="A57" s="34" t="s">
        <v>55</v>
      </c>
      <c r="B57" s="20" t="s">
        <v>19</v>
      </c>
      <c r="C57" s="35">
        <v>6356203</v>
      </c>
      <c r="D57" s="35">
        <v>5916700</v>
      </c>
      <c r="E57" s="36">
        <v>6098666</v>
      </c>
      <c r="F57" s="48">
        <v>6658695</v>
      </c>
      <c r="G57" s="35">
        <v>6128176</v>
      </c>
      <c r="H57" s="52">
        <v>6128176</v>
      </c>
      <c r="I57" s="38">
        <v>6028350</v>
      </c>
      <c r="J57" s="37">
        <v>7356517</v>
      </c>
      <c r="K57" s="35">
        <v>7913983</v>
      </c>
      <c r="L57" s="36">
        <v>8188882</v>
      </c>
    </row>
    <row r="58" spans="1:12" x14ac:dyDescent="0.25">
      <c r="A58" s="34" t="s">
        <v>56</v>
      </c>
      <c r="B58" s="20" t="s">
        <v>19</v>
      </c>
      <c r="C58" s="35">
        <v>2662064</v>
      </c>
      <c r="D58" s="35">
        <v>2407873</v>
      </c>
      <c r="E58" s="36">
        <v>167014</v>
      </c>
      <c r="F58" s="48">
        <v>284134</v>
      </c>
      <c r="G58" s="35">
        <v>431302</v>
      </c>
      <c r="H58" s="52">
        <v>431302</v>
      </c>
      <c r="I58" s="38">
        <v>438749</v>
      </c>
      <c r="J58" s="37">
        <v>423042</v>
      </c>
      <c r="K58" s="35">
        <v>434220</v>
      </c>
      <c r="L58" s="36">
        <v>445914</v>
      </c>
    </row>
    <row r="59" spans="1:12" x14ac:dyDescent="0.25">
      <c r="A59" s="34" t="s">
        <v>57</v>
      </c>
      <c r="B59" s="20" t="s">
        <v>19</v>
      </c>
      <c r="C59" s="35">
        <v>378065</v>
      </c>
      <c r="D59" s="35">
        <v>261578</v>
      </c>
      <c r="E59" s="36">
        <v>234363</v>
      </c>
      <c r="F59" s="48">
        <v>239400</v>
      </c>
      <c r="G59" s="35">
        <v>215300</v>
      </c>
      <c r="H59" s="52">
        <v>215300</v>
      </c>
      <c r="I59" s="38">
        <v>206400</v>
      </c>
      <c r="J59" s="37">
        <v>232200</v>
      </c>
      <c r="K59" s="35">
        <v>232200</v>
      </c>
      <c r="L59" s="36">
        <v>232200</v>
      </c>
    </row>
    <row r="60" spans="1:12" x14ac:dyDescent="0.25">
      <c r="A60" s="34" t="s">
        <v>58</v>
      </c>
      <c r="B60" s="20" t="s">
        <v>19</v>
      </c>
      <c r="C60" s="35">
        <v>985727</v>
      </c>
      <c r="D60" s="35">
        <v>429163</v>
      </c>
      <c r="E60" s="36">
        <v>422871</v>
      </c>
      <c r="F60" s="48">
        <v>403110</v>
      </c>
      <c r="G60" s="35">
        <v>401778</v>
      </c>
      <c r="H60" s="52">
        <v>401778</v>
      </c>
      <c r="I60" s="38">
        <v>404924</v>
      </c>
      <c r="J60" s="37">
        <v>420449</v>
      </c>
      <c r="K60" s="35">
        <v>439019</v>
      </c>
      <c r="L60" s="36">
        <v>458443</v>
      </c>
    </row>
    <row r="61" spans="1:12" x14ac:dyDescent="0.25">
      <c r="A61" s="34" t="s">
        <v>59</v>
      </c>
      <c r="B61" s="20" t="s">
        <v>19</v>
      </c>
      <c r="C61" s="35">
        <v>2769256</v>
      </c>
      <c r="D61" s="35">
        <v>1896899</v>
      </c>
      <c r="E61" s="36">
        <v>4918515</v>
      </c>
      <c r="F61" s="48">
        <v>5232877</v>
      </c>
      <c r="G61" s="35">
        <v>5490526</v>
      </c>
      <c r="H61" s="52">
        <v>5490526</v>
      </c>
      <c r="I61" s="38">
        <v>4873387</v>
      </c>
      <c r="J61" s="37">
        <v>5055273</v>
      </c>
      <c r="K61" s="35">
        <v>5300118</v>
      </c>
      <c r="L61" s="36">
        <v>5477131</v>
      </c>
    </row>
    <row r="62" spans="1:12" x14ac:dyDescent="0.25">
      <c r="A62" s="34" t="s">
        <v>60</v>
      </c>
      <c r="B62" s="20" t="s">
        <v>19</v>
      </c>
      <c r="C62" s="35">
        <v>1482900</v>
      </c>
      <c r="D62" s="35">
        <v>1081388</v>
      </c>
      <c r="E62" s="36">
        <v>554968</v>
      </c>
      <c r="F62" s="48">
        <v>0</v>
      </c>
      <c r="G62" s="35">
        <v>361647</v>
      </c>
      <c r="H62" s="52">
        <v>361647</v>
      </c>
      <c r="I62" s="38">
        <v>526216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173722</v>
      </c>
      <c r="D63" s="35">
        <v>561782</v>
      </c>
      <c r="E63" s="36">
        <v>482000</v>
      </c>
      <c r="F63" s="48">
        <v>961858</v>
      </c>
      <c r="G63" s="35">
        <v>895762</v>
      </c>
      <c r="H63" s="52">
        <v>895762</v>
      </c>
      <c r="I63" s="38">
        <v>736500</v>
      </c>
      <c r="J63" s="37">
        <v>598042</v>
      </c>
      <c r="K63" s="35">
        <v>1050461</v>
      </c>
      <c r="L63" s="36">
        <v>907230</v>
      </c>
    </row>
    <row r="64" spans="1:12" x14ac:dyDescent="0.25">
      <c r="A64" s="34" t="s">
        <v>62</v>
      </c>
      <c r="B64" s="20" t="s">
        <v>63</v>
      </c>
      <c r="C64" s="35">
        <v>-2904653</v>
      </c>
      <c r="D64" s="35">
        <v>1003196</v>
      </c>
      <c r="E64" s="36">
        <v>4232000</v>
      </c>
      <c r="F64" s="48">
        <v>1475600</v>
      </c>
      <c r="G64" s="35">
        <v>1553705</v>
      </c>
      <c r="H64" s="52">
        <v>1553705</v>
      </c>
      <c r="I64" s="38">
        <v>1503887</v>
      </c>
      <c r="J64" s="37">
        <v>1629837</v>
      </c>
      <c r="K64" s="35">
        <v>1704809</v>
      </c>
      <c r="L64" s="36">
        <v>1783230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289642</v>
      </c>
      <c r="D66" s="35">
        <v>360102</v>
      </c>
      <c r="E66" s="36">
        <v>257697</v>
      </c>
      <c r="F66" s="48">
        <v>328608</v>
      </c>
      <c r="G66" s="35">
        <v>267590</v>
      </c>
      <c r="H66" s="52">
        <v>267590</v>
      </c>
      <c r="I66" s="38">
        <v>255786</v>
      </c>
      <c r="J66" s="37">
        <v>330421</v>
      </c>
      <c r="K66" s="35">
        <v>345619</v>
      </c>
      <c r="L66" s="36">
        <v>361174</v>
      </c>
    </row>
    <row r="67" spans="1:12" x14ac:dyDescent="0.25">
      <c r="A67" s="34" t="s">
        <v>66</v>
      </c>
      <c r="B67" s="20" t="s">
        <v>19</v>
      </c>
      <c r="C67" s="35">
        <v>1800467</v>
      </c>
      <c r="D67" s="35">
        <v>1209512</v>
      </c>
      <c r="E67" s="36">
        <v>2175512</v>
      </c>
      <c r="F67" s="48">
        <v>0</v>
      </c>
      <c r="G67" s="35">
        <v>2256636</v>
      </c>
      <c r="H67" s="52">
        <v>2256636</v>
      </c>
      <c r="I67" s="38">
        <v>2270390</v>
      </c>
      <c r="J67" s="37">
        <v>285305</v>
      </c>
      <c r="K67" s="35">
        <v>210899</v>
      </c>
      <c r="L67" s="36">
        <v>216736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122960862</v>
      </c>
      <c r="D69" s="41">
        <f t="shared" ref="D69:L69" si="5">SUM(D53:D68)</f>
        <v>124977060</v>
      </c>
      <c r="E69" s="42">
        <f t="shared" si="5"/>
        <v>125624787</v>
      </c>
      <c r="F69" s="43">
        <f t="shared" si="5"/>
        <v>133488285</v>
      </c>
      <c r="G69" s="41">
        <f t="shared" si="5"/>
        <v>126707221</v>
      </c>
      <c r="H69" s="42">
        <f t="shared" si="5"/>
        <v>126707221</v>
      </c>
      <c r="I69" s="44">
        <f t="shared" si="5"/>
        <v>121248233</v>
      </c>
      <c r="J69" s="45">
        <f t="shared" si="5"/>
        <v>138817457</v>
      </c>
      <c r="K69" s="41">
        <f t="shared" si="5"/>
        <v>143484257</v>
      </c>
      <c r="L69" s="42">
        <f t="shared" si="5"/>
        <v>148463266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122960862</v>
      </c>
      <c r="D71" s="41">
        <f t="shared" ref="D71:L71" si="6">D69+D70</f>
        <v>124977060</v>
      </c>
      <c r="E71" s="42">
        <f t="shared" si="6"/>
        <v>125624787</v>
      </c>
      <c r="F71" s="43">
        <f t="shared" si="6"/>
        <v>133488285</v>
      </c>
      <c r="G71" s="41">
        <f t="shared" si="6"/>
        <v>126707221</v>
      </c>
      <c r="H71" s="42">
        <f t="shared" si="6"/>
        <v>126707221</v>
      </c>
      <c r="I71" s="44">
        <f t="shared" si="6"/>
        <v>121248233</v>
      </c>
      <c r="J71" s="45">
        <f t="shared" si="6"/>
        <v>138817457</v>
      </c>
      <c r="K71" s="41">
        <f t="shared" si="6"/>
        <v>143484257</v>
      </c>
      <c r="L71" s="42">
        <f t="shared" si="6"/>
        <v>148463266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21321386</v>
      </c>
      <c r="D79" s="35">
        <v>23918525</v>
      </c>
      <c r="E79" s="36">
        <v>24958539</v>
      </c>
      <c r="F79" s="48">
        <v>26238121</v>
      </c>
      <c r="G79" s="35">
        <v>26795859</v>
      </c>
      <c r="H79" s="52">
        <v>26795859</v>
      </c>
      <c r="I79" s="38">
        <v>26795858</v>
      </c>
      <c r="J79" s="37">
        <v>29256352</v>
      </c>
      <c r="K79" s="35">
        <v>30207017</v>
      </c>
      <c r="L79" s="36">
        <v>31107872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118859</v>
      </c>
      <c r="E80" s="36">
        <v>59063</v>
      </c>
      <c r="F80" s="48">
        <v>9539</v>
      </c>
      <c r="G80" s="35">
        <v>9539</v>
      </c>
      <c r="H80" s="52">
        <v>9539</v>
      </c>
      <c r="I80" s="38">
        <v>9540</v>
      </c>
      <c r="J80" s="37">
        <v>9539</v>
      </c>
      <c r="K80" s="35">
        <v>9539</v>
      </c>
      <c r="L80" s="36">
        <v>9539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261924</v>
      </c>
      <c r="E81" s="36">
        <v>-4170358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21321386</v>
      </c>
      <c r="D83" s="41">
        <f t="shared" ref="D83:L83" si="7">SUM(D79:D81)</f>
        <v>24299308</v>
      </c>
      <c r="E83" s="42">
        <f t="shared" si="7"/>
        <v>20847244</v>
      </c>
      <c r="F83" s="43">
        <f t="shared" si="7"/>
        <v>26247660</v>
      </c>
      <c r="G83" s="41">
        <f t="shared" si="7"/>
        <v>26805398</v>
      </c>
      <c r="H83" s="42">
        <f t="shared" si="7"/>
        <v>26805398</v>
      </c>
      <c r="I83" s="44">
        <f t="shared" si="7"/>
        <v>26805398</v>
      </c>
      <c r="J83" s="45">
        <f t="shared" si="7"/>
        <v>29265891</v>
      </c>
      <c r="K83" s="41">
        <f t="shared" si="7"/>
        <v>30216556</v>
      </c>
      <c r="L83" s="42">
        <f t="shared" si="7"/>
        <v>31117411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70336738</v>
      </c>
      <c r="D86" s="35">
        <v>75463489</v>
      </c>
      <c r="E86" s="36">
        <v>75857718</v>
      </c>
      <c r="F86" s="48">
        <v>97369630</v>
      </c>
      <c r="G86" s="35">
        <v>93450000</v>
      </c>
      <c r="H86" s="52">
        <v>93450000</v>
      </c>
      <c r="I86" s="38">
        <v>90128302</v>
      </c>
      <c r="J86" s="37">
        <v>105318150</v>
      </c>
      <c r="K86" s="35">
        <v>121853101</v>
      </c>
      <c r="L86" s="36">
        <v>127336491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70336738</v>
      </c>
      <c r="D88" s="41">
        <f t="shared" ref="D88:L88" si="8">SUM(D86:D87)</f>
        <v>75463489</v>
      </c>
      <c r="E88" s="42">
        <f t="shared" si="8"/>
        <v>75857718</v>
      </c>
      <c r="F88" s="43">
        <f t="shared" si="8"/>
        <v>97369630</v>
      </c>
      <c r="G88" s="41">
        <f t="shared" si="8"/>
        <v>93450000</v>
      </c>
      <c r="H88" s="42">
        <f t="shared" si="8"/>
        <v>93450000</v>
      </c>
      <c r="I88" s="44">
        <f t="shared" si="8"/>
        <v>90128302</v>
      </c>
      <c r="J88" s="45">
        <f t="shared" si="8"/>
        <v>105318150</v>
      </c>
      <c r="K88" s="41">
        <f t="shared" si="8"/>
        <v>121853101</v>
      </c>
      <c r="L88" s="42">
        <f t="shared" si="8"/>
        <v>127336491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512399</v>
      </c>
      <c r="D91" s="35">
        <v>500000</v>
      </c>
      <c r="E91" s="36">
        <v>587700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102903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615302</v>
      </c>
      <c r="D93" s="41">
        <f t="shared" ref="D93:L93" si="9">SUM(D91:D92)</f>
        <v>500000</v>
      </c>
      <c r="E93" s="42">
        <f t="shared" si="9"/>
        <v>587700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12477421</v>
      </c>
      <c r="D96" s="35">
        <v>6822360</v>
      </c>
      <c r="E96" s="36">
        <v>11694049</v>
      </c>
      <c r="F96" s="48">
        <v>5038172</v>
      </c>
      <c r="G96" s="35">
        <v>13232750</v>
      </c>
      <c r="H96" s="52">
        <v>13232750</v>
      </c>
      <c r="I96" s="38">
        <v>12194122</v>
      </c>
      <c r="J96" s="37">
        <v>13305404</v>
      </c>
      <c r="K96" s="35">
        <v>14354095</v>
      </c>
      <c r="L96" s="36">
        <v>15601720</v>
      </c>
    </row>
    <row r="97" spans="1:12" x14ac:dyDescent="0.25">
      <c r="A97" s="55" t="s">
        <v>87</v>
      </c>
      <c r="B97" s="20" t="s">
        <v>19</v>
      </c>
      <c r="C97" s="35">
        <v>9480897</v>
      </c>
      <c r="D97" s="35">
        <v>5589779</v>
      </c>
      <c r="E97" s="36">
        <v>6722735</v>
      </c>
      <c r="F97" s="48">
        <v>5062656</v>
      </c>
      <c r="G97" s="35">
        <v>10151750</v>
      </c>
      <c r="H97" s="52">
        <v>10151750</v>
      </c>
      <c r="I97" s="38">
        <v>9026680</v>
      </c>
      <c r="J97" s="37">
        <v>8800291</v>
      </c>
      <c r="K97" s="35">
        <v>14417107</v>
      </c>
      <c r="L97" s="36">
        <v>24725390</v>
      </c>
    </row>
    <row r="98" spans="1:12" x14ac:dyDescent="0.25">
      <c r="A98" s="55" t="s">
        <v>88</v>
      </c>
      <c r="B98" s="20" t="s">
        <v>19</v>
      </c>
      <c r="C98" s="35">
        <v>4633995</v>
      </c>
      <c r="D98" s="35">
        <v>1862214</v>
      </c>
      <c r="E98" s="36">
        <v>2614828</v>
      </c>
      <c r="F98" s="48">
        <v>4864754</v>
      </c>
      <c r="G98" s="35">
        <v>6883866</v>
      </c>
      <c r="H98" s="52">
        <v>6883866</v>
      </c>
      <c r="I98" s="38">
        <v>4174118</v>
      </c>
      <c r="J98" s="37">
        <v>5421899</v>
      </c>
      <c r="K98" s="35">
        <v>5672122</v>
      </c>
      <c r="L98" s="36">
        <v>6091225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26592313</v>
      </c>
      <c r="D127" s="41">
        <f t="shared" ref="D127:L127" si="10">SUM(D96:D98)</f>
        <v>14274353</v>
      </c>
      <c r="E127" s="42">
        <f t="shared" si="10"/>
        <v>21031612</v>
      </c>
      <c r="F127" s="43">
        <f t="shared" si="10"/>
        <v>14965582</v>
      </c>
      <c r="G127" s="41">
        <f t="shared" si="10"/>
        <v>30268366</v>
      </c>
      <c r="H127" s="42">
        <f t="shared" si="10"/>
        <v>30268366</v>
      </c>
      <c r="I127" s="44">
        <f t="shared" si="10"/>
        <v>25394920</v>
      </c>
      <c r="J127" s="45">
        <f t="shared" si="10"/>
        <v>27527594</v>
      </c>
      <c r="K127" s="41">
        <f t="shared" si="10"/>
        <v>34443324</v>
      </c>
      <c r="L127" s="42">
        <f t="shared" si="10"/>
        <v>46418335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276</v>
      </c>
      <c r="F130" s="48">
        <v>1086500</v>
      </c>
      <c r="G130" s="35">
        <v>185500</v>
      </c>
      <c r="H130" s="52">
        <v>185500</v>
      </c>
      <c r="I130" s="38">
        <v>350</v>
      </c>
      <c r="J130" s="37">
        <v>195500</v>
      </c>
      <c r="K130" s="35">
        <v>205500</v>
      </c>
      <c r="L130" s="36">
        <v>215500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244671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5301240</v>
      </c>
      <c r="D133" s="35">
        <v>8029174</v>
      </c>
      <c r="E133" s="36">
        <v>7645879</v>
      </c>
      <c r="F133" s="48">
        <v>5940000</v>
      </c>
      <c r="G133" s="35">
        <v>5100000</v>
      </c>
      <c r="H133" s="52">
        <v>5100000</v>
      </c>
      <c r="I133" s="38">
        <v>3208598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15263691</v>
      </c>
      <c r="D136" s="35">
        <v>20504084</v>
      </c>
      <c r="E136" s="36">
        <v>26206952</v>
      </c>
      <c r="F136" s="48">
        <v>28240512</v>
      </c>
      <c r="G136" s="35">
        <v>33344585</v>
      </c>
      <c r="H136" s="52">
        <v>33344585</v>
      </c>
      <c r="I136" s="38">
        <v>45872541</v>
      </c>
      <c r="J136" s="37">
        <v>38408055</v>
      </c>
      <c r="K136" s="35">
        <v>40410637</v>
      </c>
      <c r="L136" s="36">
        <v>38107257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20564931</v>
      </c>
      <c r="D157" s="66">
        <f t="shared" ref="D157:L157" si="11">+D130+D131+D133+D136</f>
        <v>28533258</v>
      </c>
      <c r="E157" s="67">
        <f t="shared" si="11"/>
        <v>34097778</v>
      </c>
      <c r="F157" s="68">
        <f t="shared" si="11"/>
        <v>35267012</v>
      </c>
      <c r="G157" s="66">
        <f t="shared" si="11"/>
        <v>38630085</v>
      </c>
      <c r="H157" s="67">
        <f t="shared" si="11"/>
        <v>38630085</v>
      </c>
      <c r="I157" s="69">
        <f t="shared" si="11"/>
        <v>49081489</v>
      </c>
      <c r="J157" s="70">
        <f t="shared" si="11"/>
        <v>38603555</v>
      </c>
      <c r="K157" s="66">
        <f t="shared" si="11"/>
        <v>40616137</v>
      </c>
      <c r="L157" s="67">
        <f t="shared" si="11"/>
        <v>38322757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3761954</v>
      </c>
      <c r="E160" s="36">
        <v>1861590</v>
      </c>
      <c r="F160" s="48">
        <v>2069910</v>
      </c>
      <c r="G160" s="35">
        <v>1929721</v>
      </c>
      <c r="H160" s="52">
        <v>1929721</v>
      </c>
      <c r="I160" s="38">
        <v>1865932</v>
      </c>
      <c r="J160" s="37">
        <v>2400479</v>
      </c>
      <c r="K160" s="35">
        <v>2472384</v>
      </c>
      <c r="L160" s="36">
        <v>2576594</v>
      </c>
    </row>
    <row r="161" spans="1:12" x14ac:dyDescent="0.25">
      <c r="A161" s="34" t="s">
        <v>98</v>
      </c>
      <c r="B161" s="20" t="s">
        <v>19</v>
      </c>
      <c r="C161" s="35">
        <v>365260</v>
      </c>
      <c r="D161" s="35">
        <v>35632</v>
      </c>
      <c r="E161" s="36">
        <v>37566</v>
      </c>
      <c r="F161" s="48">
        <v>216910</v>
      </c>
      <c r="G161" s="35">
        <v>255000</v>
      </c>
      <c r="H161" s="52">
        <v>255000</v>
      </c>
      <c r="I161" s="38">
        <v>53688</v>
      </c>
      <c r="J161" s="37">
        <v>561000</v>
      </c>
      <c r="K161" s="35">
        <v>398200</v>
      </c>
      <c r="L161" s="36">
        <v>417500</v>
      </c>
    </row>
    <row r="162" spans="1:12" x14ac:dyDescent="0.25">
      <c r="A162" s="34" t="s">
        <v>99</v>
      </c>
      <c r="B162" s="20" t="s">
        <v>19</v>
      </c>
      <c r="C162" s="35">
        <v>2612887</v>
      </c>
      <c r="D162" s="35">
        <v>1329574</v>
      </c>
      <c r="E162" s="36">
        <v>1836913</v>
      </c>
      <c r="F162" s="48">
        <v>3816054</v>
      </c>
      <c r="G162" s="35">
        <v>5033000</v>
      </c>
      <c r="H162" s="52">
        <v>5033000</v>
      </c>
      <c r="I162" s="38">
        <v>3521792</v>
      </c>
      <c r="J162" s="37">
        <v>3696674</v>
      </c>
      <c r="K162" s="35">
        <v>4009565</v>
      </c>
      <c r="L162" s="36">
        <v>4138370</v>
      </c>
    </row>
    <row r="163" spans="1:12" x14ac:dyDescent="0.25">
      <c r="A163" s="34" t="s">
        <v>100</v>
      </c>
      <c r="B163" s="20" t="s">
        <v>19</v>
      </c>
      <c r="C163" s="35">
        <v>-23988</v>
      </c>
      <c r="D163" s="35">
        <v>739209</v>
      </c>
      <c r="E163" s="36">
        <v>339747</v>
      </c>
      <c r="F163" s="48">
        <v>562176</v>
      </c>
      <c r="G163" s="35">
        <v>715641</v>
      </c>
      <c r="H163" s="52">
        <v>715641</v>
      </c>
      <c r="I163" s="38">
        <v>15231</v>
      </c>
      <c r="J163" s="37">
        <v>765607</v>
      </c>
      <c r="K163" s="35">
        <v>827507</v>
      </c>
      <c r="L163" s="36">
        <v>767323</v>
      </c>
    </row>
    <row r="164" spans="1:12" x14ac:dyDescent="0.25">
      <c r="A164" s="64" t="s">
        <v>101</v>
      </c>
      <c r="B164" s="65" t="s">
        <v>102</v>
      </c>
      <c r="C164" s="80">
        <f>SUM(C160:C163)</f>
        <v>2954159</v>
      </c>
      <c r="D164" s="81">
        <f t="shared" ref="D164:L164" si="12">SUM(D160:D163)</f>
        <v>5866369</v>
      </c>
      <c r="E164" s="82">
        <f t="shared" si="12"/>
        <v>4075816</v>
      </c>
      <c r="F164" s="80">
        <f t="shared" si="12"/>
        <v>6665050</v>
      </c>
      <c r="G164" s="81">
        <f t="shared" si="12"/>
        <v>7933362</v>
      </c>
      <c r="H164" s="82">
        <f t="shared" si="12"/>
        <v>7933362</v>
      </c>
      <c r="I164" s="83">
        <f t="shared" si="12"/>
        <v>5456643</v>
      </c>
      <c r="J164" s="84">
        <f t="shared" si="12"/>
        <v>7423760</v>
      </c>
      <c r="K164" s="81">
        <f t="shared" si="12"/>
        <v>7707656</v>
      </c>
      <c r="L164" s="82">
        <f t="shared" si="12"/>
        <v>7899787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8841408</v>
      </c>
      <c r="D167" s="35">
        <v>10965940</v>
      </c>
      <c r="E167" s="36">
        <v>11162254</v>
      </c>
      <c r="F167" s="48">
        <v>10691038</v>
      </c>
      <c r="G167" s="35">
        <v>12000000</v>
      </c>
      <c r="H167" s="52">
        <v>12000000</v>
      </c>
      <c r="I167" s="38">
        <v>9762417</v>
      </c>
      <c r="J167" s="37">
        <v>12600000</v>
      </c>
      <c r="K167" s="35">
        <v>13500000</v>
      </c>
      <c r="L167" s="36">
        <v>14500000</v>
      </c>
    </row>
    <row r="168" spans="1:12" x14ac:dyDescent="0.25">
      <c r="A168" s="34" t="s">
        <v>105</v>
      </c>
      <c r="B168" s="20" t="s">
        <v>19</v>
      </c>
      <c r="C168" s="35">
        <v>4976278</v>
      </c>
      <c r="D168" s="35">
        <v>4317370</v>
      </c>
      <c r="E168" s="36">
        <v>4731868</v>
      </c>
      <c r="F168" s="48">
        <v>10872647</v>
      </c>
      <c r="G168" s="35">
        <v>11764000</v>
      </c>
      <c r="H168" s="52">
        <v>11764000</v>
      </c>
      <c r="I168" s="38">
        <v>7681285</v>
      </c>
      <c r="J168" s="37">
        <v>12903250</v>
      </c>
      <c r="K168" s="35">
        <v>13248825</v>
      </c>
      <c r="L168" s="36">
        <v>13888225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13817686</v>
      </c>
      <c r="D169" s="81">
        <f t="shared" si="13"/>
        <v>15283310</v>
      </c>
      <c r="E169" s="82">
        <f t="shared" si="13"/>
        <v>15894122</v>
      </c>
      <c r="F169" s="80">
        <f t="shared" si="13"/>
        <v>21563685</v>
      </c>
      <c r="G169" s="81">
        <f t="shared" si="13"/>
        <v>23764000</v>
      </c>
      <c r="H169" s="82">
        <f t="shared" si="13"/>
        <v>23764000</v>
      </c>
      <c r="I169" s="83">
        <f t="shared" si="13"/>
        <v>17443702</v>
      </c>
      <c r="J169" s="84">
        <f t="shared" si="13"/>
        <v>25503250</v>
      </c>
      <c r="K169" s="81">
        <f t="shared" si="13"/>
        <v>26748825</v>
      </c>
      <c r="L169" s="82">
        <f t="shared" si="13"/>
        <v>28388225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82846367</v>
      </c>
      <c r="D8" s="35">
        <v>88950092</v>
      </c>
      <c r="E8" s="36">
        <v>99283055</v>
      </c>
      <c r="F8" s="37">
        <v>110281503</v>
      </c>
      <c r="G8" s="35">
        <v>111881503</v>
      </c>
      <c r="H8" s="36">
        <v>111881503</v>
      </c>
      <c r="I8" s="38">
        <v>110122896</v>
      </c>
      <c r="J8" s="37">
        <v>124674000</v>
      </c>
      <c r="K8" s="35">
        <v>134175000</v>
      </c>
      <c r="L8" s="36">
        <v>143587000</v>
      </c>
    </row>
    <row r="9" spans="1:12" ht="22.5" customHeight="1" x14ac:dyDescent="0.25">
      <c r="A9" s="39" t="s">
        <v>24</v>
      </c>
      <c r="B9" s="20" t="s">
        <v>19</v>
      </c>
      <c r="C9" s="35">
        <v>-3533109</v>
      </c>
      <c r="D9" s="35">
        <v>-4539554</v>
      </c>
      <c r="E9" s="36">
        <v>-4004962</v>
      </c>
      <c r="F9" s="37">
        <v>-5847800</v>
      </c>
      <c r="G9" s="35">
        <v>-4847800</v>
      </c>
      <c r="H9" s="36">
        <v>-4847800</v>
      </c>
      <c r="I9" s="38">
        <v>-2722430</v>
      </c>
      <c r="J9" s="37">
        <v>-6194000</v>
      </c>
      <c r="K9" s="35">
        <v>-6630000</v>
      </c>
      <c r="L9" s="36">
        <v>-7095000</v>
      </c>
    </row>
    <row r="10" spans="1:12" x14ac:dyDescent="0.25">
      <c r="A10" s="40" t="s">
        <v>25</v>
      </c>
      <c r="B10" s="20" t="s">
        <v>19</v>
      </c>
      <c r="C10" s="41">
        <f>C8+C9</f>
        <v>79313258</v>
      </c>
      <c r="D10" s="41">
        <f t="shared" ref="D10:L10" si="0">D8+D9</f>
        <v>84410538</v>
      </c>
      <c r="E10" s="42">
        <f t="shared" si="0"/>
        <v>95278093</v>
      </c>
      <c r="F10" s="43">
        <f t="shared" si="0"/>
        <v>104433703</v>
      </c>
      <c r="G10" s="41">
        <f t="shared" si="0"/>
        <v>107033703</v>
      </c>
      <c r="H10" s="42">
        <f t="shared" si="0"/>
        <v>107033703</v>
      </c>
      <c r="I10" s="44">
        <f t="shared" si="0"/>
        <v>107400466</v>
      </c>
      <c r="J10" s="45">
        <f t="shared" si="0"/>
        <v>118480000</v>
      </c>
      <c r="K10" s="41">
        <f t="shared" si="0"/>
        <v>127545000</v>
      </c>
      <c r="L10" s="42">
        <f t="shared" si="0"/>
        <v>136492000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126353117</v>
      </c>
      <c r="D14" s="35">
        <v>146045986</v>
      </c>
      <c r="E14" s="36">
        <v>136729268</v>
      </c>
      <c r="F14" s="37">
        <v>170120528</v>
      </c>
      <c r="G14" s="35">
        <v>151469528</v>
      </c>
      <c r="H14" s="36">
        <v>151469528</v>
      </c>
      <c r="I14" s="38">
        <v>151234889</v>
      </c>
      <c r="J14" s="37">
        <v>157953000</v>
      </c>
      <c r="K14" s="35">
        <v>179072000</v>
      </c>
      <c r="L14" s="36">
        <v>203021000</v>
      </c>
    </row>
    <row r="15" spans="1:12" ht="22.5" customHeight="1" x14ac:dyDescent="0.25">
      <c r="A15" s="39" t="s">
        <v>29</v>
      </c>
      <c r="B15" s="20" t="s">
        <v>19</v>
      </c>
      <c r="C15" s="35">
        <v>-1235458</v>
      </c>
      <c r="D15" s="35">
        <v>-1401117</v>
      </c>
      <c r="E15" s="36">
        <v>-1571102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-1915000</v>
      </c>
      <c r="G16" s="35">
        <v>-1915000</v>
      </c>
      <c r="H16" s="36">
        <v>-1915000</v>
      </c>
      <c r="I16" s="38">
        <v>-914522</v>
      </c>
      <c r="J16" s="37">
        <v>-2040000</v>
      </c>
      <c r="K16" s="35">
        <v>-2361000</v>
      </c>
      <c r="L16" s="36">
        <v>-2733000</v>
      </c>
    </row>
    <row r="17" spans="1:12" x14ac:dyDescent="0.25">
      <c r="A17" s="40" t="s">
        <v>31</v>
      </c>
      <c r="B17" s="20" t="s">
        <v>19</v>
      </c>
      <c r="C17" s="41">
        <f>C14+C15+C16</f>
        <v>125117659</v>
      </c>
      <c r="D17" s="41">
        <f t="shared" ref="D17:L17" si="1">D14+D15+D16</f>
        <v>144644869</v>
      </c>
      <c r="E17" s="42">
        <f t="shared" si="1"/>
        <v>135158166</v>
      </c>
      <c r="F17" s="43">
        <f t="shared" si="1"/>
        <v>168205528</v>
      </c>
      <c r="G17" s="41">
        <f t="shared" si="1"/>
        <v>149554528</v>
      </c>
      <c r="H17" s="42">
        <f t="shared" si="1"/>
        <v>149554528</v>
      </c>
      <c r="I17" s="44">
        <f t="shared" si="1"/>
        <v>150320367</v>
      </c>
      <c r="J17" s="45">
        <f t="shared" si="1"/>
        <v>155913000</v>
      </c>
      <c r="K17" s="41">
        <f t="shared" si="1"/>
        <v>176711000</v>
      </c>
      <c r="L17" s="42">
        <f t="shared" si="1"/>
        <v>200288000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34256767</v>
      </c>
      <c r="D20" s="35">
        <v>38231525</v>
      </c>
      <c r="E20" s="36">
        <v>42397395</v>
      </c>
      <c r="F20" s="37">
        <v>43682312</v>
      </c>
      <c r="G20" s="35">
        <v>44397312</v>
      </c>
      <c r="H20" s="36">
        <v>44397312</v>
      </c>
      <c r="I20" s="38">
        <v>47596040</v>
      </c>
      <c r="J20" s="37">
        <v>48019000</v>
      </c>
      <c r="K20" s="35">
        <v>51269000</v>
      </c>
      <c r="L20" s="36">
        <v>55591000</v>
      </c>
    </row>
    <row r="21" spans="1:12" ht="22.5" customHeight="1" x14ac:dyDescent="0.25">
      <c r="A21" s="39" t="s">
        <v>34</v>
      </c>
      <c r="B21" s="20" t="s">
        <v>19</v>
      </c>
      <c r="C21" s="35">
        <v>-2277219</v>
      </c>
      <c r="D21" s="35">
        <v>-2211406</v>
      </c>
      <c r="E21" s="36">
        <v>-2391294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-2850000</v>
      </c>
      <c r="G22" s="35">
        <v>-2650000</v>
      </c>
      <c r="H22" s="49">
        <v>-2650000</v>
      </c>
      <c r="I22" s="38">
        <v>-2507467</v>
      </c>
      <c r="J22" s="37">
        <v>-2914000</v>
      </c>
      <c r="K22" s="35">
        <v>-3180000</v>
      </c>
      <c r="L22" s="36">
        <v>-3472000</v>
      </c>
    </row>
    <row r="23" spans="1:12" x14ac:dyDescent="0.25">
      <c r="A23" s="40" t="s">
        <v>36</v>
      </c>
      <c r="B23" s="50" t="s">
        <v>19</v>
      </c>
      <c r="C23" s="41">
        <f>C20+C21+C22</f>
        <v>31979548</v>
      </c>
      <c r="D23" s="41">
        <f t="shared" ref="D23:L23" si="2">D20+D21+D22</f>
        <v>36020119</v>
      </c>
      <c r="E23" s="42">
        <f t="shared" si="2"/>
        <v>40006101</v>
      </c>
      <c r="F23" s="43">
        <f t="shared" si="2"/>
        <v>40832312</v>
      </c>
      <c r="G23" s="41">
        <f t="shared" si="2"/>
        <v>41747312</v>
      </c>
      <c r="H23" s="42">
        <f t="shared" si="2"/>
        <v>41747312</v>
      </c>
      <c r="I23" s="44">
        <f t="shared" si="2"/>
        <v>45088573</v>
      </c>
      <c r="J23" s="45">
        <f t="shared" si="2"/>
        <v>45105000</v>
      </c>
      <c r="K23" s="41">
        <f t="shared" si="2"/>
        <v>48089000</v>
      </c>
      <c r="L23" s="42">
        <f t="shared" si="2"/>
        <v>52119000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18120518</v>
      </c>
      <c r="D26" s="35">
        <v>19439613</v>
      </c>
      <c r="E26" s="36">
        <v>21691568</v>
      </c>
      <c r="F26" s="48">
        <v>23401000</v>
      </c>
      <c r="G26" s="35">
        <v>21414000</v>
      </c>
      <c r="H26" s="52">
        <v>21414000</v>
      </c>
      <c r="I26" s="38">
        <v>21124464</v>
      </c>
      <c r="J26" s="37">
        <v>22751000</v>
      </c>
      <c r="K26" s="35">
        <v>24991000</v>
      </c>
      <c r="L26" s="36">
        <v>27467000</v>
      </c>
    </row>
    <row r="27" spans="1:12" ht="22.5" customHeight="1" x14ac:dyDescent="0.25">
      <c r="A27" s="39" t="s">
        <v>39</v>
      </c>
      <c r="B27" s="20" t="s">
        <v>19</v>
      </c>
      <c r="C27" s="35">
        <v>-3626113</v>
      </c>
      <c r="D27" s="35">
        <v>-3573510</v>
      </c>
      <c r="E27" s="36">
        <v>-3890346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-4194000</v>
      </c>
      <c r="G28" s="35">
        <v>-4040000</v>
      </c>
      <c r="H28" s="36">
        <v>-4040000</v>
      </c>
      <c r="I28" s="38">
        <v>-3904236</v>
      </c>
      <c r="J28" s="37">
        <v>-4192000</v>
      </c>
      <c r="K28" s="35">
        <v>-4576000</v>
      </c>
      <c r="L28" s="36">
        <v>-4995000</v>
      </c>
    </row>
    <row r="29" spans="1:12" x14ac:dyDescent="0.25">
      <c r="A29" s="40" t="s">
        <v>41</v>
      </c>
      <c r="B29" s="20" t="s">
        <v>19</v>
      </c>
      <c r="C29" s="41">
        <f>C26+C27+C28</f>
        <v>14494405</v>
      </c>
      <c r="D29" s="41">
        <f t="shared" ref="D29:L29" si="3">D26+D27+D28</f>
        <v>15866103</v>
      </c>
      <c r="E29" s="42">
        <f t="shared" si="3"/>
        <v>17801222</v>
      </c>
      <c r="F29" s="43">
        <f t="shared" si="3"/>
        <v>19207000</v>
      </c>
      <c r="G29" s="41">
        <f t="shared" si="3"/>
        <v>17374000</v>
      </c>
      <c r="H29" s="42">
        <f t="shared" si="3"/>
        <v>17374000</v>
      </c>
      <c r="I29" s="44">
        <f t="shared" si="3"/>
        <v>17220228</v>
      </c>
      <c r="J29" s="45">
        <f t="shared" si="3"/>
        <v>18559000</v>
      </c>
      <c r="K29" s="41">
        <f t="shared" si="3"/>
        <v>20415000</v>
      </c>
      <c r="L29" s="42">
        <f t="shared" si="3"/>
        <v>22472000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29512089</v>
      </c>
      <c r="D32" s="35">
        <v>31910890</v>
      </c>
      <c r="E32" s="36">
        <v>39521825</v>
      </c>
      <c r="F32" s="48">
        <v>47699000</v>
      </c>
      <c r="G32" s="35">
        <v>44557000</v>
      </c>
      <c r="H32" s="52">
        <v>44557000</v>
      </c>
      <c r="I32" s="38">
        <v>46480748</v>
      </c>
      <c r="J32" s="37">
        <v>55076000</v>
      </c>
      <c r="K32" s="35">
        <v>65746000</v>
      </c>
      <c r="L32" s="36">
        <v>73169000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-5377605</v>
      </c>
      <c r="D34" s="35">
        <v>-5260678</v>
      </c>
      <c r="E34" s="36">
        <v>-6494969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-8095000</v>
      </c>
      <c r="G35" s="35">
        <v>-8095000</v>
      </c>
      <c r="H35" s="52">
        <v>-8095000</v>
      </c>
      <c r="I35" s="38">
        <v>-7571193</v>
      </c>
      <c r="J35" s="37">
        <v>-9114000</v>
      </c>
      <c r="K35" s="35">
        <v>-10691000</v>
      </c>
      <c r="L35" s="36">
        <v>-11678000</v>
      </c>
    </row>
    <row r="36" spans="1:12" x14ac:dyDescent="0.25">
      <c r="A36" s="40" t="s">
        <v>47</v>
      </c>
      <c r="B36" s="20" t="s">
        <v>19</v>
      </c>
      <c r="C36" s="41">
        <f>C32+C33+C34+C35</f>
        <v>24134484</v>
      </c>
      <c r="D36" s="41">
        <f t="shared" ref="D36:L36" si="4">D32+D33+D34+D35</f>
        <v>26650212</v>
      </c>
      <c r="E36" s="42">
        <f t="shared" si="4"/>
        <v>33026856</v>
      </c>
      <c r="F36" s="43">
        <f t="shared" si="4"/>
        <v>39604000</v>
      </c>
      <c r="G36" s="41">
        <f t="shared" si="4"/>
        <v>36462000</v>
      </c>
      <c r="H36" s="42">
        <f t="shared" si="4"/>
        <v>36462000</v>
      </c>
      <c r="I36" s="44">
        <f t="shared" si="4"/>
        <v>38909555</v>
      </c>
      <c r="J36" s="45">
        <f t="shared" si="4"/>
        <v>45962000</v>
      </c>
      <c r="K36" s="41">
        <f t="shared" si="4"/>
        <v>55055000</v>
      </c>
      <c r="L36" s="42">
        <f t="shared" si="4"/>
        <v>61491000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86236922</v>
      </c>
      <c r="D53" s="35">
        <v>94396110</v>
      </c>
      <c r="E53" s="36">
        <v>96722877</v>
      </c>
      <c r="F53" s="48">
        <v>117626127</v>
      </c>
      <c r="G53" s="35">
        <v>111488084</v>
      </c>
      <c r="H53" s="52">
        <v>111488084</v>
      </c>
      <c r="I53" s="38">
        <v>105431597</v>
      </c>
      <c r="J53" s="37">
        <v>127389903</v>
      </c>
      <c r="K53" s="35">
        <v>135959450</v>
      </c>
      <c r="L53" s="36">
        <v>146878450</v>
      </c>
    </row>
    <row r="54" spans="1:12" x14ac:dyDescent="0.25">
      <c r="A54" s="34" t="s">
        <v>52</v>
      </c>
      <c r="B54" s="20" t="s">
        <v>19</v>
      </c>
      <c r="C54" s="35">
        <v>15519219</v>
      </c>
      <c r="D54" s="35">
        <v>17300992</v>
      </c>
      <c r="E54" s="36">
        <v>19047159</v>
      </c>
      <c r="F54" s="48">
        <v>23018224</v>
      </c>
      <c r="G54" s="35">
        <v>21954000</v>
      </c>
      <c r="H54" s="52">
        <v>21954000</v>
      </c>
      <c r="I54" s="38">
        <v>20747524</v>
      </c>
      <c r="J54" s="37">
        <v>25269354</v>
      </c>
      <c r="K54" s="35">
        <v>27286000</v>
      </c>
      <c r="L54" s="36">
        <v>29472000</v>
      </c>
    </row>
    <row r="55" spans="1:12" x14ac:dyDescent="0.25">
      <c r="A55" s="34" t="s">
        <v>53</v>
      </c>
      <c r="B55" s="20" t="s">
        <v>19</v>
      </c>
      <c r="C55" s="35">
        <v>6068940</v>
      </c>
      <c r="D55" s="35">
        <v>6331338</v>
      </c>
      <c r="E55" s="36">
        <v>6602684</v>
      </c>
      <c r="F55" s="48">
        <v>7927221</v>
      </c>
      <c r="G55" s="35">
        <v>7432000</v>
      </c>
      <c r="H55" s="52">
        <v>7432000</v>
      </c>
      <c r="I55" s="38">
        <v>7231978</v>
      </c>
      <c r="J55" s="37">
        <v>9114424</v>
      </c>
      <c r="K55" s="35">
        <v>9844000</v>
      </c>
      <c r="L55" s="36">
        <v>10633000</v>
      </c>
    </row>
    <row r="56" spans="1:12" x14ac:dyDescent="0.25">
      <c r="A56" s="34" t="s">
        <v>54</v>
      </c>
      <c r="B56" s="20" t="s">
        <v>19</v>
      </c>
      <c r="C56" s="35">
        <v>5156283</v>
      </c>
      <c r="D56" s="35">
        <v>6412531</v>
      </c>
      <c r="E56" s="36">
        <v>7159603</v>
      </c>
      <c r="F56" s="48">
        <v>6628682</v>
      </c>
      <c r="G56" s="35">
        <v>6962000</v>
      </c>
      <c r="H56" s="52">
        <v>6962000</v>
      </c>
      <c r="I56" s="38">
        <v>7539292</v>
      </c>
      <c r="J56" s="37">
        <v>6325000</v>
      </c>
      <c r="K56" s="35">
        <v>6829000</v>
      </c>
      <c r="L56" s="36">
        <v>7379000</v>
      </c>
    </row>
    <row r="57" spans="1:12" x14ac:dyDescent="0.25">
      <c r="A57" s="34" t="s">
        <v>55</v>
      </c>
      <c r="B57" s="20" t="s">
        <v>19</v>
      </c>
      <c r="C57" s="35">
        <v>6974137</v>
      </c>
      <c r="D57" s="35">
        <v>7164114</v>
      </c>
      <c r="E57" s="36">
        <v>7841179</v>
      </c>
      <c r="F57" s="48">
        <v>8508975</v>
      </c>
      <c r="G57" s="35">
        <v>7957000</v>
      </c>
      <c r="H57" s="52">
        <v>7957000</v>
      </c>
      <c r="I57" s="38">
        <v>7830384</v>
      </c>
      <c r="J57" s="37">
        <v>9313211</v>
      </c>
      <c r="K57" s="35">
        <v>10057000</v>
      </c>
      <c r="L57" s="36">
        <v>10863000</v>
      </c>
    </row>
    <row r="58" spans="1:12" x14ac:dyDescent="0.25">
      <c r="A58" s="34" t="s">
        <v>56</v>
      </c>
      <c r="B58" s="20" t="s">
        <v>19</v>
      </c>
      <c r="C58" s="35">
        <v>5317995</v>
      </c>
      <c r="D58" s="35">
        <v>5731142</v>
      </c>
      <c r="E58" s="36">
        <v>6033812</v>
      </c>
      <c r="F58" s="48">
        <v>6873687</v>
      </c>
      <c r="G58" s="35">
        <v>6325000</v>
      </c>
      <c r="H58" s="52">
        <v>6325000</v>
      </c>
      <c r="I58" s="38">
        <v>6107395</v>
      </c>
      <c r="J58" s="37">
        <v>6908713</v>
      </c>
      <c r="K58" s="35">
        <v>7462000</v>
      </c>
      <c r="L58" s="36">
        <v>8060000</v>
      </c>
    </row>
    <row r="59" spans="1:12" x14ac:dyDescent="0.25">
      <c r="A59" s="34" t="s">
        <v>57</v>
      </c>
      <c r="B59" s="20" t="s">
        <v>19</v>
      </c>
      <c r="C59" s="35">
        <v>47235</v>
      </c>
      <c r="D59" s="35">
        <v>56488</v>
      </c>
      <c r="E59" s="36">
        <v>46847</v>
      </c>
      <c r="F59" s="48">
        <v>64971</v>
      </c>
      <c r="G59" s="35">
        <v>68000</v>
      </c>
      <c r="H59" s="52">
        <v>68000</v>
      </c>
      <c r="I59" s="38">
        <v>58974</v>
      </c>
      <c r="J59" s="37">
        <v>94000</v>
      </c>
      <c r="K59" s="35">
        <v>120000</v>
      </c>
      <c r="L59" s="36">
        <v>128000</v>
      </c>
    </row>
    <row r="60" spans="1:12" x14ac:dyDescent="0.25">
      <c r="A60" s="34" t="s">
        <v>58</v>
      </c>
      <c r="B60" s="20" t="s">
        <v>19</v>
      </c>
      <c r="C60" s="35">
        <v>878205</v>
      </c>
      <c r="D60" s="35">
        <v>704020</v>
      </c>
      <c r="E60" s="36">
        <v>719624</v>
      </c>
      <c r="F60" s="48">
        <v>1058979</v>
      </c>
      <c r="G60" s="35">
        <v>797870</v>
      </c>
      <c r="H60" s="52">
        <v>797870</v>
      </c>
      <c r="I60" s="38">
        <v>753674</v>
      </c>
      <c r="J60" s="37">
        <v>971983</v>
      </c>
      <c r="K60" s="35">
        <v>1050000</v>
      </c>
      <c r="L60" s="36">
        <v>1133000</v>
      </c>
    </row>
    <row r="61" spans="1:12" x14ac:dyDescent="0.25">
      <c r="A61" s="34" t="s">
        <v>59</v>
      </c>
      <c r="B61" s="20" t="s">
        <v>19</v>
      </c>
      <c r="C61" s="35">
        <v>3990306</v>
      </c>
      <c r="D61" s="35">
        <v>4180455</v>
      </c>
      <c r="E61" s="36">
        <v>4483053</v>
      </c>
      <c r="F61" s="48">
        <v>4607260</v>
      </c>
      <c r="G61" s="35">
        <v>4379000</v>
      </c>
      <c r="H61" s="52">
        <v>4379000</v>
      </c>
      <c r="I61" s="38">
        <v>4267398</v>
      </c>
      <c r="J61" s="37">
        <v>3984677</v>
      </c>
      <c r="K61" s="35">
        <v>4302000</v>
      </c>
      <c r="L61" s="36">
        <v>4641000</v>
      </c>
    </row>
    <row r="62" spans="1:12" x14ac:dyDescent="0.25">
      <c r="A62" s="34" t="s">
        <v>60</v>
      </c>
      <c r="B62" s="20" t="s">
        <v>19</v>
      </c>
      <c r="C62" s="35">
        <v>1220641</v>
      </c>
      <c r="D62" s="35">
        <v>238120</v>
      </c>
      <c r="E62" s="36">
        <v>1254781</v>
      </c>
      <c r="F62" s="48">
        <v>2086000</v>
      </c>
      <c r="G62" s="35">
        <v>2086000</v>
      </c>
      <c r="H62" s="52">
        <v>2086000</v>
      </c>
      <c r="I62" s="38">
        <v>558737</v>
      </c>
      <c r="J62" s="37">
        <v>2211100</v>
      </c>
      <c r="K62" s="35">
        <v>2386000</v>
      </c>
      <c r="L62" s="36">
        <v>2579000</v>
      </c>
    </row>
    <row r="63" spans="1:12" x14ac:dyDescent="0.25">
      <c r="A63" s="34" t="s">
        <v>61</v>
      </c>
      <c r="B63" s="20" t="s">
        <v>19</v>
      </c>
      <c r="C63" s="35">
        <v>525000</v>
      </c>
      <c r="D63" s="35">
        <v>581000</v>
      </c>
      <c r="E63" s="36">
        <v>605000</v>
      </c>
      <c r="F63" s="48">
        <v>673000</v>
      </c>
      <c r="G63" s="35">
        <v>615000</v>
      </c>
      <c r="H63" s="52">
        <v>615000</v>
      </c>
      <c r="I63" s="38">
        <v>674346</v>
      </c>
      <c r="J63" s="37">
        <v>685000</v>
      </c>
      <c r="K63" s="35">
        <v>740000</v>
      </c>
      <c r="L63" s="36">
        <v>799000</v>
      </c>
    </row>
    <row r="64" spans="1:12" x14ac:dyDescent="0.25">
      <c r="A64" s="34" t="s">
        <v>62</v>
      </c>
      <c r="B64" s="20" t="s">
        <v>63</v>
      </c>
      <c r="C64" s="35">
        <v>3476498</v>
      </c>
      <c r="D64" s="35">
        <v>1690000</v>
      </c>
      <c r="E64" s="36">
        <v>1652000</v>
      </c>
      <c r="F64" s="48">
        <v>1847000</v>
      </c>
      <c r="G64" s="35">
        <v>1539000</v>
      </c>
      <c r="H64" s="52">
        <v>1539000</v>
      </c>
      <c r="I64" s="38">
        <v>1684399</v>
      </c>
      <c r="J64" s="37">
        <v>1731000</v>
      </c>
      <c r="K64" s="35">
        <v>1869000</v>
      </c>
      <c r="L64" s="36">
        <v>2019000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406389</v>
      </c>
      <c r="D66" s="35">
        <v>405149</v>
      </c>
      <c r="E66" s="36">
        <v>467587</v>
      </c>
      <c r="F66" s="48">
        <v>454802</v>
      </c>
      <c r="G66" s="35">
        <v>449000</v>
      </c>
      <c r="H66" s="52">
        <v>449000</v>
      </c>
      <c r="I66" s="38">
        <v>376420</v>
      </c>
      <c r="J66" s="37">
        <v>380975</v>
      </c>
      <c r="K66" s="35">
        <v>472000</v>
      </c>
      <c r="L66" s="36">
        <v>510000</v>
      </c>
    </row>
    <row r="67" spans="1:12" x14ac:dyDescent="0.25">
      <c r="A67" s="34" t="s">
        <v>66</v>
      </c>
      <c r="B67" s="20" t="s">
        <v>19</v>
      </c>
      <c r="C67" s="35">
        <v>670128</v>
      </c>
      <c r="D67" s="35">
        <v>843253</v>
      </c>
      <c r="E67" s="36">
        <v>873904</v>
      </c>
      <c r="F67" s="48">
        <v>1021193</v>
      </c>
      <c r="G67" s="35">
        <v>1175550</v>
      </c>
      <c r="H67" s="52">
        <v>1175550</v>
      </c>
      <c r="I67" s="38">
        <v>908262</v>
      </c>
      <c r="J67" s="37">
        <v>1089600</v>
      </c>
      <c r="K67" s="35">
        <v>1203500</v>
      </c>
      <c r="L67" s="36">
        <v>1301000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136487898</v>
      </c>
      <c r="D69" s="41">
        <f t="shared" ref="D69:L69" si="5">SUM(D53:D68)</f>
        <v>146034712</v>
      </c>
      <c r="E69" s="42">
        <f t="shared" si="5"/>
        <v>153510110</v>
      </c>
      <c r="F69" s="43">
        <f t="shared" si="5"/>
        <v>182396121</v>
      </c>
      <c r="G69" s="41">
        <f t="shared" si="5"/>
        <v>173227504</v>
      </c>
      <c r="H69" s="42">
        <f t="shared" si="5"/>
        <v>173227504</v>
      </c>
      <c r="I69" s="44">
        <f t="shared" si="5"/>
        <v>164170380</v>
      </c>
      <c r="J69" s="45">
        <f t="shared" si="5"/>
        <v>195468940</v>
      </c>
      <c r="K69" s="41">
        <f t="shared" si="5"/>
        <v>209579950</v>
      </c>
      <c r="L69" s="42">
        <f t="shared" si="5"/>
        <v>226395450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136487898</v>
      </c>
      <c r="D71" s="41">
        <f t="shared" ref="D71:L71" si="6">D69+D70</f>
        <v>146034712</v>
      </c>
      <c r="E71" s="42">
        <f t="shared" si="6"/>
        <v>153510110</v>
      </c>
      <c r="F71" s="43">
        <f t="shared" si="6"/>
        <v>182396121</v>
      </c>
      <c r="G71" s="41">
        <f t="shared" si="6"/>
        <v>173227504</v>
      </c>
      <c r="H71" s="42">
        <f t="shared" si="6"/>
        <v>173227504</v>
      </c>
      <c r="I71" s="44">
        <f t="shared" si="6"/>
        <v>164170380</v>
      </c>
      <c r="J71" s="45">
        <f t="shared" si="6"/>
        <v>195468940</v>
      </c>
      <c r="K71" s="41">
        <f t="shared" si="6"/>
        <v>209579950</v>
      </c>
      <c r="L71" s="42">
        <f t="shared" si="6"/>
        <v>226395450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21913352</v>
      </c>
      <c r="D79" s="35">
        <v>27228944</v>
      </c>
      <c r="E79" s="36">
        <v>30417044</v>
      </c>
      <c r="F79" s="48">
        <v>32211000</v>
      </c>
      <c r="G79" s="35">
        <v>27158000</v>
      </c>
      <c r="H79" s="52">
        <v>27158000</v>
      </c>
      <c r="I79" s="38">
        <v>38643988</v>
      </c>
      <c r="J79" s="37">
        <v>29731000</v>
      </c>
      <c r="K79" s="35">
        <v>31271000</v>
      </c>
      <c r="L79" s="36">
        <v>32717000</v>
      </c>
    </row>
    <row r="80" spans="1:12" x14ac:dyDescent="0.25">
      <c r="A80" s="34" t="s">
        <v>75</v>
      </c>
      <c r="B80" s="20" t="s">
        <v>19</v>
      </c>
      <c r="C80" s="35">
        <v>347362</v>
      </c>
      <c r="D80" s="35">
        <v>395860</v>
      </c>
      <c r="E80" s="36">
        <v>452478</v>
      </c>
      <c r="F80" s="48">
        <v>445000</v>
      </c>
      <c r="G80" s="35">
        <v>450000</v>
      </c>
      <c r="H80" s="52">
        <v>450000</v>
      </c>
      <c r="I80" s="38">
        <v>449984</v>
      </c>
      <c r="J80" s="37">
        <v>443000</v>
      </c>
      <c r="K80" s="35">
        <v>434000</v>
      </c>
      <c r="L80" s="36">
        <v>341000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22260714</v>
      </c>
      <c r="D83" s="41">
        <f t="shared" ref="D83:L83" si="7">SUM(D79:D81)</f>
        <v>27624804</v>
      </c>
      <c r="E83" s="42">
        <f t="shared" si="7"/>
        <v>30869522</v>
      </c>
      <c r="F83" s="43">
        <f t="shared" si="7"/>
        <v>32656000</v>
      </c>
      <c r="G83" s="41">
        <f t="shared" si="7"/>
        <v>27608000</v>
      </c>
      <c r="H83" s="42">
        <f t="shared" si="7"/>
        <v>27608000</v>
      </c>
      <c r="I83" s="44">
        <f t="shared" si="7"/>
        <v>39093972</v>
      </c>
      <c r="J83" s="45">
        <f t="shared" si="7"/>
        <v>30174000</v>
      </c>
      <c r="K83" s="41">
        <f t="shared" si="7"/>
        <v>31705000</v>
      </c>
      <c r="L83" s="42">
        <f t="shared" si="7"/>
        <v>33058000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100415329</v>
      </c>
      <c r="D86" s="35">
        <v>118995098</v>
      </c>
      <c r="E86" s="36">
        <v>118609439</v>
      </c>
      <c r="F86" s="48">
        <v>129216000</v>
      </c>
      <c r="G86" s="35">
        <v>139000000</v>
      </c>
      <c r="H86" s="52">
        <v>139000000</v>
      </c>
      <c r="I86" s="38">
        <v>136192347</v>
      </c>
      <c r="J86" s="37">
        <v>145913000</v>
      </c>
      <c r="K86" s="35">
        <v>168821000</v>
      </c>
      <c r="L86" s="36">
        <v>195326000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100415329</v>
      </c>
      <c r="D88" s="41">
        <f t="shared" ref="D88:L88" si="8">SUM(D86:D87)</f>
        <v>118995098</v>
      </c>
      <c r="E88" s="42">
        <f t="shared" si="8"/>
        <v>118609439</v>
      </c>
      <c r="F88" s="43">
        <f t="shared" si="8"/>
        <v>129216000</v>
      </c>
      <c r="G88" s="41">
        <f t="shared" si="8"/>
        <v>139000000</v>
      </c>
      <c r="H88" s="42">
        <f t="shared" si="8"/>
        <v>139000000</v>
      </c>
      <c r="I88" s="44">
        <f t="shared" si="8"/>
        <v>136192347</v>
      </c>
      <c r="J88" s="45">
        <f t="shared" si="8"/>
        <v>145913000</v>
      </c>
      <c r="K88" s="41">
        <f t="shared" si="8"/>
        <v>168821000</v>
      </c>
      <c r="L88" s="42">
        <f t="shared" si="8"/>
        <v>195326000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5432894</v>
      </c>
      <c r="D91" s="35">
        <v>6446812</v>
      </c>
      <c r="E91" s="36">
        <v>8389039</v>
      </c>
      <c r="F91" s="48">
        <v>9701000</v>
      </c>
      <c r="G91" s="35">
        <v>9966210</v>
      </c>
      <c r="H91" s="52">
        <v>9966210</v>
      </c>
      <c r="I91" s="38">
        <v>8992418</v>
      </c>
      <c r="J91" s="37">
        <v>8841000</v>
      </c>
      <c r="K91" s="35">
        <v>9012000</v>
      </c>
      <c r="L91" s="36">
        <v>9415000</v>
      </c>
    </row>
    <row r="92" spans="1:12" x14ac:dyDescent="0.25">
      <c r="A92" s="34" t="s">
        <v>83</v>
      </c>
      <c r="B92" s="20" t="s">
        <v>19</v>
      </c>
      <c r="C92" s="35">
        <v>433915</v>
      </c>
      <c r="D92" s="35">
        <v>289281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5866809</v>
      </c>
      <c r="D93" s="41">
        <f t="shared" ref="D93:L93" si="9">SUM(D91:D92)</f>
        <v>6736093</v>
      </c>
      <c r="E93" s="42">
        <f t="shared" si="9"/>
        <v>8389039</v>
      </c>
      <c r="F93" s="43">
        <f t="shared" si="9"/>
        <v>9701000</v>
      </c>
      <c r="G93" s="41">
        <f t="shared" si="9"/>
        <v>9966210</v>
      </c>
      <c r="H93" s="42">
        <f t="shared" si="9"/>
        <v>9966210</v>
      </c>
      <c r="I93" s="44">
        <f t="shared" si="9"/>
        <v>8992418</v>
      </c>
      <c r="J93" s="45">
        <f t="shared" si="9"/>
        <v>8841000</v>
      </c>
      <c r="K93" s="41">
        <f t="shared" si="9"/>
        <v>9012000</v>
      </c>
      <c r="L93" s="42">
        <f t="shared" si="9"/>
        <v>9415000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7840025</v>
      </c>
      <c r="D96" s="35">
        <v>16129625</v>
      </c>
      <c r="E96" s="36">
        <v>17170127</v>
      </c>
      <c r="F96" s="48">
        <v>15619000</v>
      </c>
      <c r="G96" s="35">
        <v>20792354</v>
      </c>
      <c r="H96" s="52">
        <v>20792354</v>
      </c>
      <c r="I96" s="38">
        <v>17110063</v>
      </c>
      <c r="J96" s="37">
        <v>14755400</v>
      </c>
      <c r="K96" s="35">
        <v>15886000</v>
      </c>
      <c r="L96" s="36">
        <v>16576000</v>
      </c>
    </row>
    <row r="97" spans="1:12" x14ac:dyDescent="0.25">
      <c r="A97" s="55" t="s">
        <v>87</v>
      </c>
      <c r="B97" s="20" t="s">
        <v>19</v>
      </c>
      <c r="C97" s="35">
        <v>6782000</v>
      </c>
      <c r="D97" s="35">
        <v>9757269</v>
      </c>
      <c r="E97" s="36">
        <v>8923392</v>
      </c>
      <c r="F97" s="48">
        <v>22000000</v>
      </c>
      <c r="G97" s="35">
        <v>15388985</v>
      </c>
      <c r="H97" s="52">
        <v>15388985</v>
      </c>
      <c r="I97" s="38">
        <v>11672969</v>
      </c>
      <c r="J97" s="37">
        <v>10669000</v>
      </c>
      <c r="K97" s="35">
        <v>71216000</v>
      </c>
      <c r="L97" s="36">
        <v>19793000</v>
      </c>
    </row>
    <row r="98" spans="1:12" x14ac:dyDescent="0.25">
      <c r="A98" s="55" t="s">
        <v>88</v>
      </c>
      <c r="B98" s="20" t="s">
        <v>19</v>
      </c>
      <c r="C98" s="35">
        <v>9399345</v>
      </c>
      <c r="D98" s="35">
        <v>7008344</v>
      </c>
      <c r="E98" s="36">
        <v>7523287</v>
      </c>
      <c r="F98" s="48">
        <v>8907000</v>
      </c>
      <c r="G98" s="35">
        <v>9731063</v>
      </c>
      <c r="H98" s="52">
        <v>9731063</v>
      </c>
      <c r="I98" s="38">
        <v>7596359</v>
      </c>
      <c r="J98" s="37">
        <v>37784000</v>
      </c>
      <c r="K98" s="35">
        <v>13373000</v>
      </c>
      <c r="L98" s="36">
        <v>13964000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24021370</v>
      </c>
      <c r="D127" s="41">
        <f t="shared" ref="D127:L127" si="10">SUM(D96:D98)</f>
        <v>32895238</v>
      </c>
      <c r="E127" s="42">
        <f t="shared" si="10"/>
        <v>33616806</v>
      </c>
      <c r="F127" s="43">
        <f t="shared" si="10"/>
        <v>46526000</v>
      </c>
      <c r="G127" s="41">
        <f t="shared" si="10"/>
        <v>45912402</v>
      </c>
      <c r="H127" s="42">
        <f t="shared" si="10"/>
        <v>45912402</v>
      </c>
      <c r="I127" s="44">
        <f t="shared" si="10"/>
        <v>36379391</v>
      </c>
      <c r="J127" s="45">
        <f t="shared" si="10"/>
        <v>63208400</v>
      </c>
      <c r="K127" s="41">
        <f t="shared" si="10"/>
        <v>100475000</v>
      </c>
      <c r="L127" s="42">
        <f t="shared" si="10"/>
        <v>50333000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1977464</v>
      </c>
      <c r="D130" s="35">
        <v>2086956</v>
      </c>
      <c r="E130" s="36">
        <v>2124844</v>
      </c>
      <c r="F130" s="48">
        <v>2611000</v>
      </c>
      <c r="G130" s="35">
        <v>2540000</v>
      </c>
      <c r="H130" s="52">
        <v>2540000</v>
      </c>
      <c r="I130" s="38">
        <v>2473440</v>
      </c>
      <c r="J130" s="37">
        <v>2340000</v>
      </c>
      <c r="K130" s="35">
        <v>2448000</v>
      </c>
      <c r="L130" s="36">
        <v>2558000</v>
      </c>
    </row>
    <row r="131" spans="1:12" x14ac:dyDescent="0.25">
      <c r="A131" s="34" t="s">
        <v>92</v>
      </c>
      <c r="B131" s="20" t="s">
        <v>19</v>
      </c>
      <c r="C131" s="35">
        <v>166885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88087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3191873</v>
      </c>
      <c r="D133" s="35">
        <v>3127357</v>
      </c>
      <c r="E133" s="36">
        <v>3432562</v>
      </c>
      <c r="F133" s="48">
        <v>3600000</v>
      </c>
      <c r="G133" s="35">
        <v>3590000</v>
      </c>
      <c r="H133" s="52">
        <v>3590000</v>
      </c>
      <c r="I133" s="38">
        <v>3523708</v>
      </c>
      <c r="J133" s="37">
        <v>3850000</v>
      </c>
      <c r="K133" s="35">
        <v>4027000</v>
      </c>
      <c r="L133" s="36">
        <v>4208000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17193502</v>
      </c>
      <c r="D136" s="35">
        <v>25780680</v>
      </c>
      <c r="E136" s="36">
        <v>31973678</v>
      </c>
      <c r="F136" s="48">
        <v>42426000</v>
      </c>
      <c r="G136" s="35">
        <v>45098772</v>
      </c>
      <c r="H136" s="52">
        <v>45098772</v>
      </c>
      <c r="I136" s="38">
        <v>31301808</v>
      </c>
      <c r="J136" s="37">
        <v>40773440</v>
      </c>
      <c r="K136" s="35">
        <v>42638000</v>
      </c>
      <c r="L136" s="36">
        <v>44095000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22529724</v>
      </c>
      <c r="D157" s="66">
        <f t="shared" ref="D157:L157" si="11">+D130+D131+D133+D136</f>
        <v>30994993</v>
      </c>
      <c r="E157" s="67">
        <f t="shared" si="11"/>
        <v>37531084</v>
      </c>
      <c r="F157" s="68">
        <f t="shared" si="11"/>
        <v>48637000</v>
      </c>
      <c r="G157" s="66">
        <f t="shared" si="11"/>
        <v>51228772</v>
      </c>
      <c r="H157" s="67">
        <f t="shared" si="11"/>
        <v>51228772</v>
      </c>
      <c r="I157" s="69">
        <f t="shared" si="11"/>
        <v>37387043</v>
      </c>
      <c r="J157" s="70">
        <f t="shared" si="11"/>
        <v>46963440</v>
      </c>
      <c r="K157" s="66">
        <f t="shared" si="11"/>
        <v>49113000</v>
      </c>
      <c r="L157" s="67">
        <f t="shared" si="11"/>
        <v>50861000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11680229</v>
      </c>
      <c r="D160" s="35">
        <v>12060409</v>
      </c>
      <c r="E160" s="36">
        <v>12109342</v>
      </c>
      <c r="F160" s="48">
        <v>16155112</v>
      </c>
      <c r="G160" s="35">
        <v>14165488</v>
      </c>
      <c r="H160" s="52">
        <v>14165488</v>
      </c>
      <c r="I160" s="38">
        <v>13195868</v>
      </c>
      <c r="J160" s="37">
        <v>16738174</v>
      </c>
      <c r="K160" s="35">
        <v>18074000</v>
      </c>
      <c r="L160" s="36">
        <v>19523000</v>
      </c>
    </row>
    <row r="161" spans="1:12" x14ac:dyDescent="0.25">
      <c r="A161" s="34" t="s">
        <v>98</v>
      </c>
      <c r="B161" s="20" t="s">
        <v>19</v>
      </c>
      <c r="C161" s="35">
        <v>4195805</v>
      </c>
      <c r="D161" s="35">
        <v>4689808</v>
      </c>
      <c r="E161" s="36">
        <v>4321158</v>
      </c>
      <c r="F161" s="48">
        <v>6819000</v>
      </c>
      <c r="G161" s="35">
        <v>7184036</v>
      </c>
      <c r="H161" s="52">
        <v>7184036</v>
      </c>
      <c r="I161" s="38">
        <v>5377578</v>
      </c>
      <c r="J161" s="37">
        <v>9831000</v>
      </c>
      <c r="K161" s="35">
        <v>10283000</v>
      </c>
      <c r="L161" s="36">
        <v>10742000</v>
      </c>
    </row>
    <row r="162" spans="1:12" x14ac:dyDescent="0.25">
      <c r="A162" s="34" t="s">
        <v>99</v>
      </c>
      <c r="B162" s="20" t="s">
        <v>19</v>
      </c>
      <c r="C162" s="35">
        <v>4601156</v>
      </c>
      <c r="D162" s="35">
        <v>6825086</v>
      </c>
      <c r="E162" s="36">
        <v>7252469</v>
      </c>
      <c r="F162" s="48">
        <v>7511000</v>
      </c>
      <c r="G162" s="35">
        <v>7389415</v>
      </c>
      <c r="H162" s="52">
        <v>7389415</v>
      </c>
      <c r="I162" s="38">
        <v>6109122</v>
      </c>
      <c r="J162" s="37">
        <v>7740000</v>
      </c>
      <c r="K162" s="35">
        <v>8095000</v>
      </c>
      <c r="L162" s="36">
        <v>8456000</v>
      </c>
    </row>
    <row r="163" spans="1:12" x14ac:dyDescent="0.25">
      <c r="A163" s="34" t="s">
        <v>100</v>
      </c>
      <c r="B163" s="20" t="s">
        <v>19</v>
      </c>
      <c r="C163" s="35">
        <v>1781414</v>
      </c>
      <c r="D163" s="35">
        <v>2184796</v>
      </c>
      <c r="E163" s="36">
        <v>2995394</v>
      </c>
      <c r="F163" s="48">
        <v>3260100</v>
      </c>
      <c r="G163" s="35">
        <v>3125915</v>
      </c>
      <c r="H163" s="52">
        <v>3125915</v>
      </c>
      <c r="I163" s="38">
        <v>1912110</v>
      </c>
      <c r="J163" s="37">
        <v>3349100</v>
      </c>
      <c r="K163" s="35">
        <v>3496000</v>
      </c>
      <c r="L163" s="36">
        <v>3645000</v>
      </c>
    </row>
    <row r="164" spans="1:12" x14ac:dyDescent="0.25">
      <c r="A164" s="64" t="s">
        <v>101</v>
      </c>
      <c r="B164" s="65" t="s">
        <v>102</v>
      </c>
      <c r="C164" s="80">
        <f>SUM(C160:C163)</f>
        <v>22258604</v>
      </c>
      <c r="D164" s="81">
        <f t="shared" ref="D164:L164" si="12">SUM(D160:D163)</f>
        <v>25760099</v>
      </c>
      <c r="E164" s="82">
        <f t="shared" si="12"/>
        <v>26678363</v>
      </c>
      <c r="F164" s="80">
        <f t="shared" si="12"/>
        <v>33745212</v>
      </c>
      <c r="G164" s="81">
        <f t="shared" si="12"/>
        <v>31864854</v>
      </c>
      <c r="H164" s="82">
        <f t="shared" si="12"/>
        <v>31864854</v>
      </c>
      <c r="I164" s="83">
        <f t="shared" si="12"/>
        <v>26594678</v>
      </c>
      <c r="J164" s="84">
        <f t="shared" si="12"/>
        <v>37658274</v>
      </c>
      <c r="K164" s="81">
        <f t="shared" si="12"/>
        <v>39948000</v>
      </c>
      <c r="L164" s="82">
        <f t="shared" si="12"/>
        <v>42366000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4712774</v>
      </c>
      <c r="D167" s="35">
        <v>6100365</v>
      </c>
      <c r="E167" s="36">
        <v>7855039</v>
      </c>
      <c r="F167" s="48">
        <v>8000000</v>
      </c>
      <c r="G167" s="35">
        <v>9850000</v>
      </c>
      <c r="H167" s="52">
        <v>9850000</v>
      </c>
      <c r="I167" s="38">
        <v>9187220</v>
      </c>
      <c r="J167" s="37">
        <v>10200000</v>
      </c>
      <c r="K167" s="35">
        <v>10669000</v>
      </c>
      <c r="L167" s="36">
        <v>11149000</v>
      </c>
    </row>
    <row r="168" spans="1:12" x14ac:dyDescent="0.25">
      <c r="A168" s="34" t="s">
        <v>105</v>
      </c>
      <c r="B168" s="20" t="s">
        <v>19</v>
      </c>
      <c r="C168" s="35">
        <v>13010308</v>
      </c>
      <c r="D168" s="35">
        <v>9261265</v>
      </c>
      <c r="E168" s="36">
        <v>9818312</v>
      </c>
      <c r="F168" s="48">
        <v>15235000</v>
      </c>
      <c r="G168" s="35">
        <v>14073136</v>
      </c>
      <c r="H168" s="52">
        <v>14073136</v>
      </c>
      <c r="I168" s="38">
        <v>11384145</v>
      </c>
      <c r="J168" s="37">
        <v>15530500</v>
      </c>
      <c r="K168" s="35">
        <v>16236000</v>
      </c>
      <c r="L168" s="36">
        <v>16952000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17723082</v>
      </c>
      <c r="D169" s="81">
        <f t="shared" si="13"/>
        <v>15361630</v>
      </c>
      <c r="E169" s="82">
        <f t="shared" si="13"/>
        <v>17673351</v>
      </c>
      <c r="F169" s="80">
        <f t="shared" si="13"/>
        <v>23235000</v>
      </c>
      <c r="G169" s="81">
        <f t="shared" si="13"/>
        <v>23923136</v>
      </c>
      <c r="H169" s="82">
        <f t="shared" si="13"/>
        <v>23923136</v>
      </c>
      <c r="I169" s="83">
        <f t="shared" si="13"/>
        <v>20571365</v>
      </c>
      <c r="J169" s="84">
        <f t="shared" si="13"/>
        <v>25730500</v>
      </c>
      <c r="K169" s="81">
        <f t="shared" si="13"/>
        <v>26905000</v>
      </c>
      <c r="L169" s="82">
        <f t="shared" si="13"/>
        <v>28101000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153169120</v>
      </c>
      <c r="D8" s="35">
        <v>163053975</v>
      </c>
      <c r="E8" s="36">
        <v>157616358</v>
      </c>
      <c r="F8" s="37">
        <v>183074071</v>
      </c>
      <c r="G8" s="35">
        <v>187159832</v>
      </c>
      <c r="H8" s="36">
        <v>187159832</v>
      </c>
      <c r="I8" s="38">
        <v>186849285</v>
      </c>
      <c r="J8" s="37">
        <v>197389898</v>
      </c>
      <c r="K8" s="35">
        <v>213181087</v>
      </c>
      <c r="L8" s="36">
        <v>225971954</v>
      </c>
    </row>
    <row r="9" spans="1:12" ht="22.5" customHeight="1" x14ac:dyDescent="0.25">
      <c r="A9" s="39" t="s">
        <v>24</v>
      </c>
      <c r="B9" s="20" t="s">
        <v>19</v>
      </c>
      <c r="C9" s="35">
        <v>-3847934</v>
      </c>
      <c r="D9" s="35">
        <v>-5860342</v>
      </c>
      <c r="E9" s="36">
        <v>-6171651</v>
      </c>
      <c r="F9" s="37">
        <v>-3295234</v>
      </c>
      <c r="G9" s="35">
        <v>-7357459</v>
      </c>
      <c r="H9" s="36">
        <v>-7357459</v>
      </c>
      <c r="I9" s="38">
        <v>-8620764</v>
      </c>
      <c r="J9" s="37">
        <v>-6132579</v>
      </c>
      <c r="K9" s="35">
        <v>-6623185</v>
      </c>
      <c r="L9" s="36">
        <v>-6987461</v>
      </c>
    </row>
    <row r="10" spans="1:12" x14ac:dyDescent="0.25">
      <c r="A10" s="40" t="s">
        <v>25</v>
      </c>
      <c r="B10" s="20" t="s">
        <v>19</v>
      </c>
      <c r="C10" s="41">
        <f>C8+C9</f>
        <v>149321186</v>
      </c>
      <c r="D10" s="41">
        <f t="shared" ref="D10:L10" si="0">D8+D9</f>
        <v>157193633</v>
      </c>
      <c r="E10" s="42">
        <f t="shared" si="0"/>
        <v>151444707</v>
      </c>
      <c r="F10" s="43">
        <f t="shared" si="0"/>
        <v>179778837</v>
      </c>
      <c r="G10" s="41">
        <f t="shared" si="0"/>
        <v>179802373</v>
      </c>
      <c r="H10" s="42">
        <f t="shared" si="0"/>
        <v>179802373</v>
      </c>
      <c r="I10" s="44">
        <f t="shared" si="0"/>
        <v>178228521</v>
      </c>
      <c r="J10" s="45">
        <f t="shared" si="0"/>
        <v>191257319</v>
      </c>
      <c r="K10" s="41">
        <f t="shared" si="0"/>
        <v>206557902</v>
      </c>
      <c r="L10" s="42">
        <f t="shared" si="0"/>
        <v>218984493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172446357</v>
      </c>
      <c r="D14" s="35">
        <v>204903145</v>
      </c>
      <c r="E14" s="36">
        <v>215226818</v>
      </c>
      <c r="F14" s="37">
        <v>247563879</v>
      </c>
      <c r="G14" s="35">
        <v>238411093</v>
      </c>
      <c r="H14" s="36">
        <v>238411093</v>
      </c>
      <c r="I14" s="38">
        <v>234091830</v>
      </c>
      <c r="J14" s="37">
        <v>268489605</v>
      </c>
      <c r="K14" s="35">
        <v>302689881</v>
      </c>
      <c r="L14" s="36">
        <v>333805297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-3818662</v>
      </c>
      <c r="D16" s="35">
        <v>-4590146</v>
      </c>
      <c r="E16" s="36">
        <v>-5025461</v>
      </c>
      <c r="F16" s="37">
        <v>-5734034</v>
      </c>
      <c r="G16" s="35">
        <v>-5734034</v>
      </c>
      <c r="H16" s="36">
        <v>-5734034</v>
      </c>
      <c r="I16" s="38">
        <v>-5890369</v>
      </c>
      <c r="J16" s="37">
        <v>-6360191</v>
      </c>
      <c r="K16" s="35">
        <v>-7053451</v>
      </c>
      <c r="L16" s="36">
        <v>-7822277</v>
      </c>
    </row>
    <row r="17" spans="1:12" x14ac:dyDescent="0.25">
      <c r="A17" s="40" t="s">
        <v>31</v>
      </c>
      <c r="B17" s="20" t="s">
        <v>19</v>
      </c>
      <c r="C17" s="41">
        <f>C14+C15+C16</f>
        <v>168627695</v>
      </c>
      <c r="D17" s="41">
        <f t="shared" ref="D17:L17" si="1">D14+D15+D16</f>
        <v>200312999</v>
      </c>
      <c r="E17" s="42">
        <f t="shared" si="1"/>
        <v>210201357</v>
      </c>
      <c r="F17" s="43">
        <f t="shared" si="1"/>
        <v>241829845</v>
      </c>
      <c r="G17" s="41">
        <f t="shared" si="1"/>
        <v>232677059</v>
      </c>
      <c r="H17" s="42">
        <f t="shared" si="1"/>
        <v>232677059</v>
      </c>
      <c r="I17" s="44">
        <f t="shared" si="1"/>
        <v>228201461</v>
      </c>
      <c r="J17" s="45">
        <f t="shared" si="1"/>
        <v>262129414</v>
      </c>
      <c r="K17" s="41">
        <f t="shared" si="1"/>
        <v>295636430</v>
      </c>
      <c r="L17" s="42">
        <f t="shared" si="1"/>
        <v>325983020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80711136</v>
      </c>
      <c r="D20" s="35">
        <v>85577614</v>
      </c>
      <c r="E20" s="36">
        <v>86449313</v>
      </c>
      <c r="F20" s="37">
        <v>97297364</v>
      </c>
      <c r="G20" s="35">
        <v>97224597</v>
      </c>
      <c r="H20" s="36">
        <v>97224597</v>
      </c>
      <c r="I20" s="38">
        <v>99947334</v>
      </c>
      <c r="J20" s="37">
        <v>105209474</v>
      </c>
      <c r="K20" s="35">
        <v>113024257</v>
      </c>
      <c r="L20" s="36">
        <v>120425088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-10572618</v>
      </c>
      <c r="G22" s="35">
        <v>-14252504</v>
      </c>
      <c r="H22" s="49">
        <v>-14252504</v>
      </c>
      <c r="I22" s="38">
        <v>-14366801</v>
      </c>
      <c r="J22" s="37">
        <v>-14717160</v>
      </c>
      <c r="K22" s="35">
        <v>-15820947</v>
      </c>
      <c r="L22" s="36">
        <v>-17007518</v>
      </c>
    </row>
    <row r="23" spans="1:12" x14ac:dyDescent="0.25">
      <c r="A23" s="40" t="s">
        <v>36</v>
      </c>
      <c r="B23" s="50" t="s">
        <v>19</v>
      </c>
      <c r="C23" s="41">
        <f>C20+C21+C22</f>
        <v>80711136</v>
      </c>
      <c r="D23" s="41">
        <f t="shared" ref="D23:L23" si="2">D20+D21+D22</f>
        <v>85577614</v>
      </c>
      <c r="E23" s="42">
        <f t="shared" si="2"/>
        <v>86449313</v>
      </c>
      <c r="F23" s="43">
        <f t="shared" si="2"/>
        <v>86724746</v>
      </c>
      <c r="G23" s="41">
        <f t="shared" si="2"/>
        <v>82972093</v>
      </c>
      <c r="H23" s="42">
        <f t="shared" si="2"/>
        <v>82972093</v>
      </c>
      <c r="I23" s="44">
        <f t="shared" si="2"/>
        <v>85580533</v>
      </c>
      <c r="J23" s="45">
        <f t="shared" si="2"/>
        <v>90492314</v>
      </c>
      <c r="K23" s="41">
        <f t="shared" si="2"/>
        <v>97203310</v>
      </c>
      <c r="L23" s="42">
        <f t="shared" si="2"/>
        <v>103417570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88599208</v>
      </c>
      <c r="D26" s="35">
        <v>89116532</v>
      </c>
      <c r="E26" s="36">
        <v>100256906</v>
      </c>
      <c r="F26" s="48">
        <v>100041123</v>
      </c>
      <c r="G26" s="35">
        <v>100802626</v>
      </c>
      <c r="H26" s="52">
        <v>100802626</v>
      </c>
      <c r="I26" s="38">
        <v>102736386</v>
      </c>
      <c r="J26" s="37">
        <v>111097584</v>
      </c>
      <c r="K26" s="35">
        <v>118874414</v>
      </c>
      <c r="L26" s="36">
        <v>127195623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-9923985</v>
      </c>
      <c r="D28" s="35">
        <v>-6423181</v>
      </c>
      <c r="E28" s="36">
        <v>-21851326</v>
      </c>
      <c r="F28" s="37">
        <v>-22377782</v>
      </c>
      <c r="G28" s="35">
        <v>-33928203</v>
      </c>
      <c r="H28" s="36">
        <v>-33928203</v>
      </c>
      <c r="I28" s="38">
        <v>-35378201</v>
      </c>
      <c r="J28" s="37">
        <v>-30726000</v>
      </c>
      <c r="K28" s="35">
        <v>-32876820</v>
      </c>
      <c r="L28" s="36">
        <v>-35178197</v>
      </c>
    </row>
    <row r="29" spans="1:12" x14ac:dyDescent="0.25">
      <c r="A29" s="40" t="s">
        <v>41</v>
      </c>
      <c r="B29" s="20" t="s">
        <v>19</v>
      </c>
      <c r="C29" s="41">
        <f>C26+C27+C28</f>
        <v>78675223</v>
      </c>
      <c r="D29" s="41">
        <f t="shared" ref="D29:L29" si="3">D26+D27+D28</f>
        <v>82693351</v>
      </c>
      <c r="E29" s="42">
        <f t="shared" si="3"/>
        <v>78405580</v>
      </c>
      <c r="F29" s="43">
        <f t="shared" si="3"/>
        <v>77663341</v>
      </c>
      <c r="G29" s="41">
        <f t="shared" si="3"/>
        <v>66874423</v>
      </c>
      <c r="H29" s="42">
        <f t="shared" si="3"/>
        <v>66874423</v>
      </c>
      <c r="I29" s="44">
        <f t="shared" si="3"/>
        <v>67358185</v>
      </c>
      <c r="J29" s="45">
        <f t="shared" si="3"/>
        <v>80371584</v>
      </c>
      <c r="K29" s="41">
        <f t="shared" si="3"/>
        <v>85997594</v>
      </c>
      <c r="L29" s="42">
        <f t="shared" si="3"/>
        <v>92017426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53982046</v>
      </c>
      <c r="D32" s="35">
        <v>53766005</v>
      </c>
      <c r="E32" s="36">
        <v>60720213</v>
      </c>
      <c r="F32" s="48">
        <v>73323311</v>
      </c>
      <c r="G32" s="35">
        <v>71049089</v>
      </c>
      <c r="H32" s="52">
        <v>71049089</v>
      </c>
      <c r="I32" s="38">
        <v>69880670</v>
      </c>
      <c r="J32" s="37">
        <v>76208929</v>
      </c>
      <c r="K32" s="35">
        <v>80784436</v>
      </c>
      <c r="L32" s="36">
        <v>85634680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-7569357</v>
      </c>
      <c r="D35" s="35">
        <v>-20357134</v>
      </c>
      <c r="E35" s="36">
        <v>-15218210</v>
      </c>
      <c r="F35" s="48">
        <v>-15307314</v>
      </c>
      <c r="G35" s="35">
        <v>-24265402</v>
      </c>
      <c r="H35" s="52">
        <v>-24265402</v>
      </c>
      <c r="I35" s="38">
        <v>-24917005</v>
      </c>
      <c r="J35" s="37">
        <v>-22356495</v>
      </c>
      <c r="K35" s="35">
        <v>-23921450</v>
      </c>
      <c r="L35" s="36">
        <v>-25595951</v>
      </c>
    </row>
    <row r="36" spans="1:12" x14ac:dyDescent="0.25">
      <c r="A36" s="40" t="s">
        <v>47</v>
      </c>
      <c r="B36" s="20" t="s">
        <v>19</v>
      </c>
      <c r="C36" s="41">
        <f>C32+C33+C34+C35</f>
        <v>46412689</v>
      </c>
      <c r="D36" s="41">
        <f t="shared" ref="D36:L36" si="4">D32+D33+D34+D35</f>
        <v>33408871</v>
      </c>
      <c r="E36" s="42">
        <f t="shared" si="4"/>
        <v>45502003</v>
      </c>
      <c r="F36" s="43">
        <f t="shared" si="4"/>
        <v>58015997</v>
      </c>
      <c r="G36" s="41">
        <f t="shared" si="4"/>
        <v>46783687</v>
      </c>
      <c r="H36" s="42">
        <f t="shared" si="4"/>
        <v>46783687</v>
      </c>
      <c r="I36" s="44">
        <f t="shared" si="4"/>
        <v>44963665</v>
      </c>
      <c r="J36" s="45">
        <f t="shared" si="4"/>
        <v>53852434</v>
      </c>
      <c r="K36" s="41">
        <f t="shared" si="4"/>
        <v>56862986</v>
      </c>
      <c r="L36" s="42">
        <f t="shared" si="4"/>
        <v>60038729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151745582</v>
      </c>
      <c r="D53" s="35">
        <v>171777205</v>
      </c>
      <c r="E53" s="36">
        <v>172850334</v>
      </c>
      <c r="F53" s="48">
        <v>184831672</v>
      </c>
      <c r="G53" s="35">
        <v>184384118</v>
      </c>
      <c r="H53" s="52">
        <v>184384118</v>
      </c>
      <c r="I53" s="38">
        <v>191888022</v>
      </c>
      <c r="J53" s="37">
        <v>214705185</v>
      </c>
      <c r="K53" s="35">
        <v>217850649</v>
      </c>
      <c r="L53" s="36">
        <v>226475405</v>
      </c>
    </row>
    <row r="54" spans="1:12" x14ac:dyDescent="0.25">
      <c r="A54" s="34" t="s">
        <v>52</v>
      </c>
      <c r="B54" s="20" t="s">
        <v>19</v>
      </c>
      <c r="C54" s="35">
        <v>28492043</v>
      </c>
      <c r="D54" s="35">
        <v>31878064</v>
      </c>
      <c r="E54" s="36">
        <v>33657543</v>
      </c>
      <c r="F54" s="48">
        <v>38287015</v>
      </c>
      <c r="G54" s="35">
        <v>38295471</v>
      </c>
      <c r="H54" s="52">
        <v>38295471</v>
      </c>
      <c r="I54" s="38">
        <v>35992012</v>
      </c>
      <c r="J54" s="37">
        <v>43539515</v>
      </c>
      <c r="K54" s="35">
        <v>46291306</v>
      </c>
      <c r="L54" s="36">
        <v>45983741</v>
      </c>
    </row>
    <row r="55" spans="1:12" x14ac:dyDescent="0.25">
      <c r="A55" s="34" t="s">
        <v>53</v>
      </c>
      <c r="B55" s="20" t="s">
        <v>19</v>
      </c>
      <c r="C55" s="35">
        <v>17455682</v>
      </c>
      <c r="D55" s="35">
        <v>17881639</v>
      </c>
      <c r="E55" s="36">
        <v>18124480</v>
      </c>
      <c r="F55" s="48">
        <v>29487519</v>
      </c>
      <c r="G55" s="35">
        <v>28673243</v>
      </c>
      <c r="H55" s="52">
        <v>28673243</v>
      </c>
      <c r="I55" s="38">
        <v>18673949</v>
      </c>
      <c r="J55" s="37">
        <v>24585976</v>
      </c>
      <c r="K55" s="35">
        <v>26677724</v>
      </c>
      <c r="L55" s="36">
        <v>28601425</v>
      </c>
    </row>
    <row r="56" spans="1:12" x14ac:dyDescent="0.25">
      <c r="A56" s="34" t="s">
        <v>54</v>
      </c>
      <c r="B56" s="20" t="s">
        <v>19</v>
      </c>
      <c r="C56" s="35">
        <v>14787598</v>
      </c>
      <c r="D56" s="35">
        <v>15170242</v>
      </c>
      <c r="E56" s="36">
        <v>16282514</v>
      </c>
      <c r="F56" s="48">
        <v>12674024</v>
      </c>
      <c r="G56" s="35">
        <v>15288396</v>
      </c>
      <c r="H56" s="52">
        <v>15288396</v>
      </c>
      <c r="I56" s="38">
        <v>21112326</v>
      </c>
      <c r="J56" s="37">
        <v>14016460</v>
      </c>
      <c r="K56" s="35">
        <v>14909336</v>
      </c>
      <c r="L56" s="36">
        <v>16692000</v>
      </c>
    </row>
    <row r="57" spans="1:12" x14ac:dyDescent="0.25">
      <c r="A57" s="34" t="s">
        <v>55</v>
      </c>
      <c r="B57" s="20" t="s">
        <v>19</v>
      </c>
      <c r="C57" s="35">
        <v>11591775</v>
      </c>
      <c r="D57" s="35">
        <v>11503935</v>
      </c>
      <c r="E57" s="36">
        <v>15280408</v>
      </c>
      <c r="F57" s="48">
        <v>14296861</v>
      </c>
      <c r="G57" s="35">
        <v>14148397</v>
      </c>
      <c r="H57" s="52">
        <v>14148397</v>
      </c>
      <c r="I57" s="38">
        <v>17374665</v>
      </c>
      <c r="J57" s="37">
        <v>16289361</v>
      </c>
      <c r="K57" s="35">
        <v>17288637</v>
      </c>
      <c r="L57" s="36">
        <v>18147656</v>
      </c>
    </row>
    <row r="58" spans="1:12" x14ac:dyDescent="0.25">
      <c r="A58" s="34" t="s">
        <v>56</v>
      </c>
      <c r="B58" s="20" t="s">
        <v>19</v>
      </c>
      <c r="C58" s="35">
        <v>9861211</v>
      </c>
      <c r="D58" s="35">
        <v>10390449</v>
      </c>
      <c r="E58" s="36">
        <v>11598825</v>
      </c>
      <c r="F58" s="48">
        <v>14323710</v>
      </c>
      <c r="G58" s="35">
        <v>14265427</v>
      </c>
      <c r="H58" s="52">
        <v>14265427</v>
      </c>
      <c r="I58" s="38">
        <v>11555314</v>
      </c>
      <c r="J58" s="37">
        <v>13666830</v>
      </c>
      <c r="K58" s="35">
        <v>14691400</v>
      </c>
      <c r="L58" s="36">
        <v>15728498</v>
      </c>
    </row>
    <row r="59" spans="1:12" x14ac:dyDescent="0.25">
      <c r="A59" s="34" t="s">
        <v>57</v>
      </c>
      <c r="B59" s="20" t="s">
        <v>19</v>
      </c>
      <c r="C59" s="35">
        <v>1729853</v>
      </c>
      <c r="D59" s="35">
        <v>1898474</v>
      </c>
      <c r="E59" s="36">
        <v>1914445</v>
      </c>
      <c r="F59" s="48">
        <v>2187153</v>
      </c>
      <c r="G59" s="35">
        <v>2121613</v>
      </c>
      <c r="H59" s="52">
        <v>2121613</v>
      </c>
      <c r="I59" s="38">
        <v>1936670</v>
      </c>
      <c r="J59" s="37">
        <v>2092900</v>
      </c>
      <c r="K59" s="35">
        <v>2244009</v>
      </c>
      <c r="L59" s="36">
        <v>2318256</v>
      </c>
    </row>
    <row r="60" spans="1:12" x14ac:dyDescent="0.25">
      <c r="A60" s="34" t="s">
        <v>58</v>
      </c>
      <c r="B60" s="20" t="s">
        <v>19</v>
      </c>
      <c r="C60" s="35">
        <v>1197923</v>
      </c>
      <c r="D60" s="35">
        <v>886959</v>
      </c>
      <c r="E60" s="36">
        <v>965072</v>
      </c>
      <c r="F60" s="48">
        <v>1003656</v>
      </c>
      <c r="G60" s="35">
        <v>1018556</v>
      </c>
      <c r="H60" s="52">
        <v>1018556</v>
      </c>
      <c r="I60" s="38">
        <v>912881</v>
      </c>
      <c r="J60" s="37">
        <v>1044512</v>
      </c>
      <c r="K60" s="35">
        <v>1110922</v>
      </c>
      <c r="L60" s="36">
        <v>1136610</v>
      </c>
    </row>
    <row r="61" spans="1:12" x14ac:dyDescent="0.25">
      <c r="A61" s="34" t="s">
        <v>59</v>
      </c>
      <c r="B61" s="20" t="s">
        <v>19</v>
      </c>
      <c r="C61" s="35">
        <v>5608356</v>
      </c>
      <c r="D61" s="35">
        <v>6125202</v>
      </c>
      <c r="E61" s="36">
        <v>6304345</v>
      </c>
      <c r="F61" s="48">
        <v>5213484</v>
      </c>
      <c r="G61" s="35">
        <v>6247211</v>
      </c>
      <c r="H61" s="52">
        <v>6247211</v>
      </c>
      <c r="I61" s="38">
        <v>6599502</v>
      </c>
      <c r="J61" s="37">
        <v>5634672</v>
      </c>
      <c r="K61" s="35">
        <v>5721577</v>
      </c>
      <c r="L61" s="36">
        <v>5614540</v>
      </c>
    </row>
    <row r="62" spans="1:12" x14ac:dyDescent="0.25">
      <c r="A62" s="34" t="s">
        <v>60</v>
      </c>
      <c r="B62" s="20" t="s">
        <v>19</v>
      </c>
      <c r="C62" s="35">
        <v>4863121</v>
      </c>
      <c r="D62" s="35">
        <v>2951539</v>
      </c>
      <c r="E62" s="36">
        <v>2649754</v>
      </c>
      <c r="F62" s="48">
        <v>5588876</v>
      </c>
      <c r="G62" s="35">
        <v>5582305</v>
      </c>
      <c r="H62" s="52">
        <v>5582305</v>
      </c>
      <c r="I62" s="38">
        <v>6792039</v>
      </c>
      <c r="J62" s="37">
        <v>6373620</v>
      </c>
      <c r="K62" s="35">
        <v>6770970</v>
      </c>
      <c r="L62" s="36">
        <v>7109951</v>
      </c>
    </row>
    <row r="63" spans="1:12" x14ac:dyDescent="0.25">
      <c r="A63" s="34" t="s">
        <v>61</v>
      </c>
      <c r="B63" s="20" t="s">
        <v>19</v>
      </c>
      <c r="C63" s="35">
        <v>2847593</v>
      </c>
      <c r="D63" s="35">
        <v>2895594</v>
      </c>
      <c r="E63" s="36">
        <v>1480584</v>
      </c>
      <c r="F63" s="48">
        <v>1014467</v>
      </c>
      <c r="G63" s="35">
        <v>1014467</v>
      </c>
      <c r="H63" s="52">
        <v>1014467</v>
      </c>
      <c r="I63" s="38">
        <v>986288</v>
      </c>
      <c r="J63" s="37">
        <v>1077364</v>
      </c>
      <c r="K63" s="35">
        <v>1128000</v>
      </c>
      <c r="L63" s="36">
        <v>1183272</v>
      </c>
    </row>
    <row r="64" spans="1:12" x14ac:dyDescent="0.25">
      <c r="A64" s="34" t="s">
        <v>62</v>
      </c>
      <c r="B64" s="20" t="s">
        <v>63</v>
      </c>
      <c r="C64" s="35">
        <v>12293843</v>
      </c>
      <c r="D64" s="35">
        <v>4740800</v>
      </c>
      <c r="E64" s="36">
        <v>5209353</v>
      </c>
      <c r="F64" s="48">
        <v>22394301</v>
      </c>
      <c r="G64" s="35">
        <v>22285401</v>
      </c>
      <c r="H64" s="52">
        <v>22285401</v>
      </c>
      <c r="I64" s="38">
        <v>23171886</v>
      </c>
      <c r="J64" s="37">
        <v>25707700</v>
      </c>
      <c r="K64" s="35">
        <v>26174720</v>
      </c>
      <c r="L64" s="36">
        <v>28003902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4284500</v>
      </c>
      <c r="D67" s="35">
        <v>0</v>
      </c>
      <c r="E67" s="36">
        <v>11389</v>
      </c>
      <c r="F67" s="48">
        <v>1759800</v>
      </c>
      <c r="G67" s="35">
        <v>1759800</v>
      </c>
      <c r="H67" s="52">
        <v>1759800</v>
      </c>
      <c r="I67" s="38">
        <v>0</v>
      </c>
      <c r="J67" s="37">
        <v>2204400</v>
      </c>
      <c r="K67" s="35">
        <v>2289800</v>
      </c>
      <c r="L67" s="36">
        <v>2488000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266759080</v>
      </c>
      <c r="D69" s="41">
        <f t="shared" ref="D69:L69" si="5">SUM(D53:D68)</f>
        <v>278100102</v>
      </c>
      <c r="E69" s="42">
        <f t="shared" si="5"/>
        <v>286329046</v>
      </c>
      <c r="F69" s="43">
        <f t="shared" si="5"/>
        <v>333062538</v>
      </c>
      <c r="G69" s="41">
        <f t="shared" si="5"/>
        <v>335084405</v>
      </c>
      <c r="H69" s="42">
        <f t="shared" si="5"/>
        <v>335084405</v>
      </c>
      <c r="I69" s="44">
        <f t="shared" si="5"/>
        <v>336995554</v>
      </c>
      <c r="J69" s="45">
        <f t="shared" si="5"/>
        <v>370938495</v>
      </c>
      <c r="K69" s="41">
        <f t="shared" si="5"/>
        <v>383149050</v>
      </c>
      <c r="L69" s="42">
        <f t="shared" si="5"/>
        <v>399483256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266759080</v>
      </c>
      <c r="D71" s="41">
        <f t="shared" ref="D71:L71" si="6">D69+D70</f>
        <v>278100102</v>
      </c>
      <c r="E71" s="42">
        <f t="shared" si="6"/>
        <v>286329046</v>
      </c>
      <c r="F71" s="43">
        <f t="shared" si="6"/>
        <v>333062538</v>
      </c>
      <c r="G71" s="41">
        <f t="shared" si="6"/>
        <v>335084405</v>
      </c>
      <c r="H71" s="42">
        <f t="shared" si="6"/>
        <v>335084405</v>
      </c>
      <c r="I71" s="44">
        <f t="shared" si="6"/>
        <v>336995554</v>
      </c>
      <c r="J71" s="45">
        <f t="shared" si="6"/>
        <v>370938495</v>
      </c>
      <c r="K71" s="41">
        <f t="shared" si="6"/>
        <v>383149050</v>
      </c>
      <c r="L71" s="42">
        <f t="shared" si="6"/>
        <v>399483256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34738093</v>
      </c>
      <c r="D79" s="35">
        <v>36134578</v>
      </c>
      <c r="E79" s="36">
        <v>36393372</v>
      </c>
      <c r="F79" s="48">
        <v>40058761</v>
      </c>
      <c r="G79" s="35">
        <v>40058761</v>
      </c>
      <c r="H79" s="52">
        <v>40058761</v>
      </c>
      <c r="I79" s="38">
        <v>37428509</v>
      </c>
      <c r="J79" s="37">
        <v>40002471</v>
      </c>
      <c r="K79" s="35">
        <v>41402687</v>
      </c>
      <c r="L79" s="36">
        <v>42851909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957930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35696023</v>
      </c>
      <c r="D83" s="41">
        <f t="shared" ref="D83:L83" si="7">SUM(D79:D81)</f>
        <v>36134578</v>
      </c>
      <c r="E83" s="42">
        <f t="shared" si="7"/>
        <v>36393372</v>
      </c>
      <c r="F83" s="43">
        <f t="shared" si="7"/>
        <v>40058761</v>
      </c>
      <c r="G83" s="41">
        <f t="shared" si="7"/>
        <v>40058761</v>
      </c>
      <c r="H83" s="42">
        <f t="shared" si="7"/>
        <v>40058761</v>
      </c>
      <c r="I83" s="44">
        <f t="shared" si="7"/>
        <v>37428509</v>
      </c>
      <c r="J83" s="45">
        <f t="shared" si="7"/>
        <v>40002471</v>
      </c>
      <c r="K83" s="41">
        <f t="shared" si="7"/>
        <v>41402687</v>
      </c>
      <c r="L83" s="42">
        <f t="shared" si="7"/>
        <v>42851909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134674170</v>
      </c>
      <c r="D86" s="35">
        <v>159802421</v>
      </c>
      <c r="E86" s="36">
        <v>162599090</v>
      </c>
      <c r="F86" s="48">
        <v>206240987</v>
      </c>
      <c r="G86" s="35">
        <v>201240987</v>
      </c>
      <c r="H86" s="52">
        <v>201240987</v>
      </c>
      <c r="I86" s="38">
        <v>175839953</v>
      </c>
      <c r="J86" s="37">
        <v>231959238</v>
      </c>
      <c r="K86" s="35">
        <v>266753124</v>
      </c>
      <c r="L86" s="36">
        <v>306766092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134674170</v>
      </c>
      <c r="D88" s="41">
        <f t="shared" ref="D88:L88" si="8">SUM(D86:D87)</f>
        <v>159802421</v>
      </c>
      <c r="E88" s="42">
        <f t="shared" si="8"/>
        <v>162599090</v>
      </c>
      <c r="F88" s="43">
        <f t="shared" si="8"/>
        <v>206240987</v>
      </c>
      <c r="G88" s="41">
        <f t="shared" si="8"/>
        <v>201240987</v>
      </c>
      <c r="H88" s="42">
        <f t="shared" si="8"/>
        <v>201240987</v>
      </c>
      <c r="I88" s="44">
        <f t="shared" si="8"/>
        <v>175839953</v>
      </c>
      <c r="J88" s="45">
        <f t="shared" si="8"/>
        <v>231959238</v>
      </c>
      <c r="K88" s="41">
        <f t="shared" si="8"/>
        <v>266753124</v>
      </c>
      <c r="L88" s="42">
        <f t="shared" si="8"/>
        <v>306766092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5570672</v>
      </c>
      <c r="D91" s="35">
        <v>4527192</v>
      </c>
      <c r="E91" s="36">
        <v>5383592</v>
      </c>
      <c r="F91" s="48">
        <v>12230000</v>
      </c>
      <c r="G91" s="35">
        <v>12525135</v>
      </c>
      <c r="H91" s="52">
        <v>12525135</v>
      </c>
      <c r="I91" s="38">
        <v>9094802</v>
      </c>
      <c r="J91" s="37">
        <v>12283334</v>
      </c>
      <c r="K91" s="35">
        <v>13148334</v>
      </c>
      <c r="L91" s="36">
        <v>14124084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242239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5570672</v>
      </c>
      <c r="D93" s="41">
        <f t="shared" ref="D93:L93" si="9">SUM(D91:D92)</f>
        <v>4527192</v>
      </c>
      <c r="E93" s="42">
        <f t="shared" si="9"/>
        <v>5625831</v>
      </c>
      <c r="F93" s="43">
        <f t="shared" si="9"/>
        <v>12230000</v>
      </c>
      <c r="G93" s="41">
        <f t="shared" si="9"/>
        <v>12525135</v>
      </c>
      <c r="H93" s="42">
        <f t="shared" si="9"/>
        <v>12525135</v>
      </c>
      <c r="I93" s="44">
        <f t="shared" si="9"/>
        <v>9094802</v>
      </c>
      <c r="J93" s="45">
        <f t="shared" si="9"/>
        <v>12283334</v>
      </c>
      <c r="K93" s="41">
        <f t="shared" si="9"/>
        <v>13148334</v>
      </c>
      <c r="L93" s="42">
        <f t="shared" si="9"/>
        <v>14124084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31187733</v>
      </c>
      <c r="D96" s="35">
        <v>29008159</v>
      </c>
      <c r="E96" s="36">
        <v>23499553</v>
      </c>
      <c r="F96" s="48">
        <v>37735052</v>
      </c>
      <c r="G96" s="35">
        <v>32732093</v>
      </c>
      <c r="H96" s="52">
        <v>32732093</v>
      </c>
      <c r="I96" s="38">
        <v>20847676</v>
      </c>
      <c r="J96" s="37">
        <v>27628545</v>
      </c>
      <c r="K96" s="35">
        <v>24460885</v>
      </c>
      <c r="L96" s="36">
        <v>24434504</v>
      </c>
    </row>
    <row r="97" spans="1:12" x14ac:dyDescent="0.25">
      <c r="A97" s="55" t="s">
        <v>87</v>
      </c>
      <c r="B97" s="20" t="s">
        <v>19</v>
      </c>
      <c r="C97" s="35">
        <v>28490451</v>
      </c>
      <c r="D97" s="35">
        <v>27505555</v>
      </c>
      <c r="E97" s="36">
        <v>20244357</v>
      </c>
      <c r="F97" s="48">
        <v>22965575</v>
      </c>
      <c r="G97" s="35">
        <v>34097161</v>
      </c>
      <c r="H97" s="52">
        <v>34097161</v>
      </c>
      <c r="I97" s="38">
        <v>17861260</v>
      </c>
      <c r="J97" s="37">
        <v>34898320</v>
      </c>
      <c r="K97" s="35">
        <v>58656745</v>
      </c>
      <c r="L97" s="36">
        <v>102680816</v>
      </c>
    </row>
    <row r="98" spans="1:12" x14ac:dyDescent="0.25">
      <c r="A98" s="55" t="s">
        <v>88</v>
      </c>
      <c r="B98" s="20" t="s">
        <v>19</v>
      </c>
      <c r="C98" s="35">
        <v>38946015</v>
      </c>
      <c r="D98" s="35">
        <v>46212180</v>
      </c>
      <c r="E98" s="36">
        <v>29142179</v>
      </c>
      <c r="F98" s="48">
        <v>35092471</v>
      </c>
      <c r="G98" s="35">
        <v>35575704</v>
      </c>
      <c r="H98" s="52">
        <v>35575704</v>
      </c>
      <c r="I98" s="38">
        <v>23825993</v>
      </c>
      <c r="J98" s="37">
        <v>41231156</v>
      </c>
      <c r="K98" s="35">
        <v>42840006</v>
      </c>
      <c r="L98" s="36">
        <v>41594950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98624199</v>
      </c>
      <c r="D127" s="41">
        <f t="shared" ref="D127:L127" si="10">SUM(D96:D98)</f>
        <v>102725894</v>
      </c>
      <c r="E127" s="42">
        <f t="shared" si="10"/>
        <v>72886089</v>
      </c>
      <c r="F127" s="43">
        <f t="shared" si="10"/>
        <v>95793098</v>
      </c>
      <c r="G127" s="41">
        <f t="shared" si="10"/>
        <v>102404958</v>
      </c>
      <c r="H127" s="42">
        <f t="shared" si="10"/>
        <v>102404958</v>
      </c>
      <c r="I127" s="44">
        <f t="shared" si="10"/>
        <v>62534929</v>
      </c>
      <c r="J127" s="45">
        <f t="shared" si="10"/>
        <v>103758021</v>
      </c>
      <c r="K127" s="41">
        <f t="shared" si="10"/>
        <v>125957636</v>
      </c>
      <c r="L127" s="42">
        <f t="shared" si="10"/>
        <v>168710270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2777758</v>
      </c>
      <c r="D130" s="35">
        <v>1973268</v>
      </c>
      <c r="E130" s="36">
        <v>1745161</v>
      </c>
      <c r="F130" s="48">
        <v>2100000</v>
      </c>
      <c r="G130" s="35">
        <v>2059863</v>
      </c>
      <c r="H130" s="52">
        <v>2059863</v>
      </c>
      <c r="I130" s="38">
        <v>1901078</v>
      </c>
      <c r="J130" s="37">
        <v>2510000</v>
      </c>
      <c r="K130" s="35">
        <v>2651600</v>
      </c>
      <c r="L130" s="36">
        <v>2799896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-204488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4267280</v>
      </c>
      <c r="D133" s="35">
        <v>4808607</v>
      </c>
      <c r="E133" s="36">
        <v>5362717</v>
      </c>
      <c r="F133" s="48">
        <v>6250000</v>
      </c>
      <c r="G133" s="35">
        <v>5550000</v>
      </c>
      <c r="H133" s="52">
        <v>5550000</v>
      </c>
      <c r="I133" s="38">
        <v>5424863</v>
      </c>
      <c r="J133" s="37">
        <v>6250000</v>
      </c>
      <c r="K133" s="35">
        <v>6627500</v>
      </c>
      <c r="L133" s="36">
        <v>6657500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50926157</v>
      </c>
      <c r="D136" s="35">
        <v>51052999</v>
      </c>
      <c r="E136" s="36">
        <v>64958674</v>
      </c>
      <c r="F136" s="48">
        <v>80724737</v>
      </c>
      <c r="G136" s="35">
        <v>82016753</v>
      </c>
      <c r="H136" s="52">
        <v>82016753</v>
      </c>
      <c r="I136" s="38">
        <v>60958556</v>
      </c>
      <c r="J136" s="37">
        <v>82384284</v>
      </c>
      <c r="K136" s="35">
        <v>86976751</v>
      </c>
      <c r="L136" s="36">
        <v>90527010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57971195</v>
      </c>
      <c r="D157" s="66">
        <f t="shared" ref="D157:L157" si="11">+D130+D131+D133+D136</f>
        <v>57630386</v>
      </c>
      <c r="E157" s="67">
        <f t="shared" si="11"/>
        <v>72066552</v>
      </c>
      <c r="F157" s="68">
        <f t="shared" si="11"/>
        <v>89074737</v>
      </c>
      <c r="G157" s="66">
        <f t="shared" si="11"/>
        <v>89626616</v>
      </c>
      <c r="H157" s="67">
        <f t="shared" si="11"/>
        <v>89626616</v>
      </c>
      <c r="I157" s="69">
        <f t="shared" si="11"/>
        <v>68284497</v>
      </c>
      <c r="J157" s="70">
        <f t="shared" si="11"/>
        <v>91144284</v>
      </c>
      <c r="K157" s="66">
        <f t="shared" si="11"/>
        <v>96255851</v>
      </c>
      <c r="L157" s="67">
        <f t="shared" si="11"/>
        <v>99984406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4576989</v>
      </c>
      <c r="D161" s="35">
        <v>5601328</v>
      </c>
      <c r="E161" s="36">
        <v>5374502</v>
      </c>
      <c r="F161" s="48">
        <v>4930646</v>
      </c>
      <c r="G161" s="35">
        <v>5106646</v>
      </c>
      <c r="H161" s="52">
        <v>5106646</v>
      </c>
      <c r="I161" s="38">
        <v>3886922</v>
      </c>
      <c r="J161" s="37">
        <v>3638650</v>
      </c>
      <c r="K161" s="35">
        <v>3712775</v>
      </c>
      <c r="L161" s="36">
        <v>3899799</v>
      </c>
    </row>
    <row r="162" spans="1:12" x14ac:dyDescent="0.25">
      <c r="A162" s="34" t="s">
        <v>99</v>
      </c>
      <c r="B162" s="20" t="s">
        <v>19</v>
      </c>
      <c r="C162" s="35">
        <v>27571317</v>
      </c>
      <c r="D162" s="35">
        <v>37778919</v>
      </c>
      <c r="E162" s="36">
        <v>29072116</v>
      </c>
      <c r="F162" s="48">
        <v>35325341</v>
      </c>
      <c r="G162" s="35">
        <v>32571029</v>
      </c>
      <c r="H162" s="52">
        <v>32571029</v>
      </c>
      <c r="I162" s="38">
        <v>22310187</v>
      </c>
      <c r="J162" s="37">
        <v>36099670</v>
      </c>
      <c r="K162" s="35">
        <v>37294457</v>
      </c>
      <c r="L162" s="36">
        <v>37723797</v>
      </c>
    </row>
    <row r="163" spans="1:12" x14ac:dyDescent="0.25">
      <c r="A163" s="34" t="s">
        <v>100</v>
      </c>
      <c r="B163" s="20" t="s">
        <v>19</v>
      </c>
      <c r="C163" s="35">
        <v>3989517</v>
      </c>
      <c r="D163" s="35">
        <v>4596107</v>
      </c>
      <c r="E163" s="36">
        <v>5946594</v>
      </c>
      <c r="F163" s="48">
        <v>7050504</v>
      </c>
      <c r="G163" s="35">
        <v>7815504</v>
      </c>
      <c r="H163" s="52">
        <v>7815504</v>
      </c>
      <c r="I163" s="38">
        <v>4592842</v>
      </c>
      <c r="J163" s="37">
        <v>8010421</v>
      </c>
      <c r="K163" s="35">
        <v>8543046</v>
      </c>
      <c r="L163" s="36">
        <v>9055629</v>
      </c>
    </row>
    <row r="164" spans="1:12" x14ac:dyDescent="0.25">
      <c r="A164" s="64" t="s">
        <v>101</v>
      </c>
      <c r="B164" s="65" t="s">
        <v>102</v>
      </c>
      <c r="C164" s="80">
        <f>SUM(C160:C163)</f>
        <v>36137823</v>
      </c>
      <c r="D164" s="81">
        <f t="shared" ref="D164:L164" si="12">SUM(D160:D163)</f>
        <v>47976354</v>
      </c>
      <c r="E164" s="82">
        <f t="shared" si="12"/>
        <v>40393212</v>
      </c>
      <c r="F164" s="80">
        <f t="shared" si="12"/>
        <v>47306491</v>
      </c>
      <c r="G164" s="81">
        <f t="shared" si="12"/>
        <v>45493179</v>
      </c>
      <c r="H164" s="82">
        <f t="shared" si="12"/>
        <v>45493179</v>
      </c>
      <c r="I164" s="83">
        <f t="shared" si="12"/>
        <v>30789951</v>
      </c>
      <c r="J164" s="84">
        <f t="shared" si="12"/>
        <v>47748741</v>
      </c>
      <c r="K164" s="81">
        <f t="shared" si="12"/>
        <v>49550278</v>
      </c>
      <c r="L164" s="82">
        <f t="shared" si="12"/>
        <v>50679225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394038</v>
      </c>
      <c r="D167" s="35">
        <v>535538</v>
      </c>
      <c r="E167" s="36">
        <v>1218802</v>
      </c>
      <c r="F167" s="48">
        <v>600000</v>
      </c>
      <c r="G167" s="35">
        <v>600000</v>
      </c>
      <c r="H167" s="52">
        <v>600000</v>
      </c>
      <c r="I167" s="38">
        <v>597952</v>
      </c>
      <c r="J167" s="37">
        <v>632400</v>
      </c>
      <c r="K167" s="35">
        <v>670344</v>
      </c>
      <c r="L167" s="36">
        <v>710565</v>
      </c>
    </row>
    <row r="168" spans="1:12" x14ac:dyDescent="0.25">
      <c r="A168" s="34" t="s">
        <v>105</v>
      </c>
      <c r="B168" s="20" t="s">
        <v>19</v>
      </c>
      <c r="C168" s="35">
        <v>25523238</v>
      </c>
      <c r="D168" s="35">
        <v>14328051</v>
      </c>
      <c r="E168" s="36">
        <v>14130653</v>
      </c>
      <c r="F168" s="48">
        <v>18942575</v>
      </c>
      <c r="G168" s="35">
        <v>19899775</v>
      </c>
      <c r="H168" s="52">
        <v>19899775</v>
      </c>
      <c r="I168" s="38">
        <v>15513195</v>
      </c>
      <c r="J168" s="37">
        <v>18066443</v>
      </c>
      <c r="K168" s="35">
        <v>18916976</v>
      </c>
      <c r="L168" s="36">
        <v>20039679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25917276</v>
      </c>
      <c r="D169" s="81">
        <f t="shared" si="13"/>
        <v>14863589</v>
      </c>
      <c r="E169" s="82">
        <f t="shared" si="13"/>
        <v>15349455</v>
      </c>
      <c r="F169" s="80">
        <f t="shared" si="13"/>
        <v>19542575</v>
      </c>
      <c r="G169" s="81">
        <f t="shared" si="13"/>
        <v>20499775</v>
      </c>
      <c r="H169" s="82">
        <f t="shared" si="13"/>
        <v>20499775</v>
      </c>
      <c r="I169" s="83">
        <f t="shared" si="13"/>
        <v>16111147</v>
      </c>
      <c r="J169" s="84">
        <f t="shared" si="13"/>
        <v>18698843</v>
      </c>
      <c r="K169" s="81">
        <f t="shared" si="13"/>
        <v>19587320</v>
      </c>
      <c r="L169" s="82">
        <f t="shared" si="13"/>
        <v>20750244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173784380</v>
      </c>
      <c r="D8" s="35">
        <v>190570141</v>
      </c>
      <c r="E8" s="36">
        <v>202466301</v>
      </c>
      <c r="F8" s="37">
        <v>213685686</v>
      </c>
      <c r="G8" s="35">
        <v>218914686</v>
      </c>
      <c r="H8" s="36">
        <v>218914686</v>
      </c>
      <c r="I8" s="38">
        <v>223702738</v>
      </c>
      <c r="J8" s="37">
        <v>229860417</v>
      </c>
      <c r="K8" s="35">
        <v>241353437</v>
      </c>
      <c r="L8" s="36">
        <v>253421108</v>
      </c>
    </row>
    <row r="9" spans="1:12" ht="22.5" customHeight="1" x14ac:dyDescent="0.25">
      <c r="A9" s="39" t="s">
        <v>24</v>
      </c>
      <c r="B9" s="20" t="s">
        <v>19</v>
      </c>
      <c r="C9" s="35">
        <v>-17807874</v>
      </c>
      <c r="D9" s="35">
        <v>-17533246</v>
      </c>
      <c r="E9" s="36">
        <v>-22448419</v>
      </c>
      <c r="F9" s="37">
        <v>-26279221</v>
      </c>
      <c r="G9" s="35">
        <v>-27508221</v>
      </c>
      <c r="H9" s="36">
        <v>-27508221</v>
      </c>
      <c r="I9" s="38">
        <v>-25551477</v>
      </c>
      <c r="J9" s="37">
        <v>-28883628</v>
      </c>
      <c r="K9" s="35">
        <v>-30327810</v>
      </c>
      <c r="L9" s="36">
        <v>-31844202</v>
      </c>
    </row>
    <row r="10" spans="1:12" x14ac:dyDescent="0.25">
      <c r="A10" s="40" t="s">
        <v>25</v>
      </c>
      <c r="B10" s="20" t="s">
        <v>19</v>
      </c>
      <c r="C10" s="41">
        <f>C8+C9</f>
        <v>155976506</v>
      </c>
      <c r="D10" s="41">
        <f t="shared" ref="D10:L10" si="0">D8+D9</f>
        <v>173036895</v>
      </c>
      <c r="E10" s="42">
        <f t="shared" si="0"/>
        <v>180017882</v>
      </c>
      <c r="F10" s="43">
        <f t="shared" si="0"/>
        <v>187406465</v>
      </c>
      <c r="G10" s="41">
        <f t="shared" si="0"/>
        <v>191406465</v>
      </c>
      <c r="H10" s="42">
        <f t="shared" si="0"/>
        <v>191406465</v>
      </c>
      <c r="I10" s="44">
        <f t="shared" si="0"/>
        <v>198151261</v>
      </c>
      <c r="J10" s="45">
        <f t="shared" si="0"/>
        <v>200976789</v>
      </c>
      <c r="K10" s="41">
        <f t="shared" si="0"/>
        <v>211025627</v>
      </c>
      <c r="L10" s="42">
        <f t="shared" si="0"/>
        <v>221576906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431936912</v>
      </c>
      <c r="D14" s="35">
        <v>492826213</v>
      </c>
      <c r="E14" s="36">
        <v>480273085</v>
      </c>
      <c r="F14" s="37">
        <v>572273500</v>
      </c>
      <c r="G14" s="35">
        <v>569573500</v>
      </c>
      <c r="H14" s="36">
        <v>569573500</v>
      </c>
      <c r="I14" s="38">
        <v>518608972</v>
      </c>
      <c r="J14" s="37">
        <v>645878055</v>
      </c>
      <c r="K14" s="35">
        <v>729842198</v>
      </c>
      <c r="L14" s="36">
        <v>824721682</v>
      </c>
    </row>
    <row r="15" spans="1:12" ht="22.5" customHeight="1" x14ac:dyDescent="0.25">
      <c r="A15" s="39" t="s">
        <v>29</v>
      </c>
      <c r="B15" s="20" t="s">
        <v>19</v>
      </c>
      <c r="C15" s="35">
        <v>435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-5640717</v>
      </c>
      <c r="F16" s="37">
        <v>-27800000</v>
      </c>
      <c r="G16" s="35">
        <v>-27800000</v>
      </c>
      <c r="H16" s="36">
        <v>-27800000</v>
      </c>
      <c r="I16" s="38">
        <v>-9725994</v>
      </c>
      <c r="J16" s="37">
        <v>-33674000</v>
      </c>
      <c r="K16" s="35">
        <v>-38051620</v>
      </c>
      <c r="L16" s="36">
        <v>-42998330</v>
      </c>
    </row>
    <row r="17" spans="1:12" x14ac:dyDescent="0.25">
      <c r="A17" s="40" t="s">
        <v>31</v>
      </c>
      <c r="B17" s="20" t="s">
        <v>19</v>
      </c>
      <c r="C17" s="41">
        <f>C14+C15+C16</f>
        <v>431937347</v>
      </c>
      <c r="D17" s="41">
        <f t="shared" ref="D17:L17" si="1">D14+D15+D16</f>
        <v>492826213</v>
      </c>
      <c r="E17" s="42">
        <f t="shared" si="1"/>
        <v>474632368</v>
      </c>
      <c r="F17" s="43">
        <f t="shared" si="1"/>
        <v>544473500</v>
      </c>
      <c r="G17" s="41">
        <f t="shared" si="1"/>
        <v>541773500</v>
      </c>
      <c r="H17" s="42">
        <f t="shared" si="1"/>
        <v>541773500</v>
      </c>
      <c r="I17" s="44">
        <f t="shared" si="1"/>
        <v>508882978</v>
      </c>
      <c r="J17" s="45">
        <f t="shared" si="1"/>
        <v>612204055</v>
      </c>
      <c r="K17" s="41">
        <f t="shared" si="1"/>
        <v>691790578</v>
      </c>
      <c r="L17" s="42">
        <f t="shared" si="1"/>
        <v>781723352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108392921</v>
      </c>
      <c r="D20" s="35">
        <v>111332987</v>
      </c>
      <c r="E20" s="36">
        <v>124608352</v>
      </c>
      <c r="F20" s="37">
        <v>134094000</v>
      </c>
      <c r="G20" s="35">
        <v>132794000</v>
      </c>
      <c r="H20" s="36">
        <v>132794000</v>
      </c>
      <c r="I20" s="38">
        <v>121848715</v>
      </c>
      <c r="J20" s="37">
        <v>140798700</v>
      </c>
      <c r="K20" s="35">
        <v>147838634</v>
      </c>
      <c r="L20" s="36">
        <v>155230564</v>
      </c>
    </row>
    <row r="21" spans="1:12" ht="22.5" customHeight="1" x14ac:dyDescent="0.25">
      <c r="A21" s="39" t="s">
        <v>34</v>
      </c>
      <c r="B21" s="20" t="s">
        <v>19</v>
      </c>
      <c r="C21" s="35">
        <v>-14450449</v>
      </c>
      <c r="D21" s="35">
        <v>-7231586</v>
      </c>
      <c r="E21" s="36">
        <v>-18997870</v>
      </c>
      <c r="F21" s="48">
        <v>-24000000</v>
      </c>
      <c r="G21" s="35">
        <v>-24000000</v>
      </c>
      <c r="H21" s="36">
        <v>-24000000</v>
      </c>
      <c r="I21" s="38">
        <v>-19356463</v>
      </c>
      <c r="J21" s="37">
        <v>-25200000</v>
      </c>
      <c r="K21" s="35">
        <v>-26460000</v>
      </c>
      <c r="L21" s="36">
        <v>-27783000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93942472</v>
      </c>
      <c r="D23" s="41">
        <f t="shared" ref="D23:L23" si="2">D20+D21+D22</f>
        <v>104101401</v>
      </c>
      <c r="E23" s="42">
        <f t="shared" si="2"/>
        <v>105610482</v>
      </c>
      <c r="F23" s="43">
        <f t="shared" si="2"/>
        <v>110094000</v>
      </c>
      <c r="G23" s="41">
        <f t="shared" si="2"/>
        <v>108794000</v>
      </c>
      <c r="H23" s="42">
        <f t="shared" si="2"/>
        <v>108794000</v>
      </c>
      <c r="I23" s="44">
        <f t="shared" si="2"/>
        <v>102492252</v>
      </c>
      <c r="J23" s="45">
        <f t="shared" si="2"/>
        <v>115598700</v>
      </c>
      <c r="K23" s="41">
        <f t="shared" si="2"/>
        <v>121378634</v>
      </c>
      <c r="L23" s="42">
        <f t="shared" si="2"/>
        <v>127447564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96468875</v>
      </c>
      <c r="D26" s="35">
        <v>93819732</v>
      </c>
      <c r="E26" s="36">
        <v>113525327</v>
      </c>
      <c r="F26" s="48">
        <v>117530000</v>
      </c>
      <c r="G26" s="35">
        <v>115230000</v>
      </c>
      <c r="H26" s="52">
        <v>115230000</v>
      </c>
      <c r="I26" s="38">
        <v>117217449</v>
      </c>
      <c r="J26" s="37">
        <v>119416500</v>
      </c>
      <c r="K26" s="35">
        <v>125387324</v>
      </c>
      <c r="L26" s="36">
        <v>131656687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-20447716</v>
      </c>
      <c r="D28" s="35">
        <v>-9548281</v>
      </c>
      <c r="E28" s="36">
        <v>-23250877</v>
      </c>
      <c r="F28" s="37">
        <v>-27000000</v>
      </c>
      <c r="G28" s="35">
        <v>-27000000</v>
      </c>
      <c r="H28" s="36">
        <v>-27000000</v>
      </c>
      <c r="I28" s="38">
        <v>-20849002</v>
      </c>
      <c r="J28" s="37">
        <v>-26775000</v>
      </c>
      <c r="K28" s="35">
        <v>-28113750</v>
      </c>
      <c r="L28" s="36">
        <v>-29519437</v>
      </c>
    </row>
    <row r="29" spans="1:12" x14ac:dyDescent="0.25">
      <c r="A29" s="40" t="s">
        <v>41</v>
      </c>
      <c r="B29" s="20" t="s">
        <v>19</v>
      </c>
      <c r="C29" s="41">
        <f>C26+C27+C28</f>
        <v>76021159</v>
      </c>
      <c r="D29" s="41">
        <f t="shared" ref="D29:L29" si="3">D26+D27+D28</f>
        <v>84271451</v>
      </c>
      <c r="E29" s="42">
        <f t="shared" si="3"/>
        <v>90274450</v>
      </c>
      <c r="F29" s="43">
        <f t="shared" si="3"/>
        <v>90530000</v>
      </c>
      <c r="G29" s="41">
        <f t="shared" si="3"/>
        <v>88230000</v>
      </c>
      <c r="H29" s="42">
        <f t="shared" si="3"/>
        <v>88230000</v>
      </c>
      <c r="I29" s="44">
        <f t="shared" si="3"/>
        <v>96368447</v>
      </c>
      <c r="J29" s="45">
        <f t="shared" si="3"/>
        <v>92641500</v>
      </c>
      <c r="K29" s="41">
        <f t="shared" si="3"/>
        <v>97273574</v>
      </c>
      <c r="L29" s="42">
        <f t="shared" si="3"/>
        <v>102137250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54985973</v>
      </c>
      <c r="D32" s="35">
        <v>49916304</v>
      </c>
      <c r="E32" s="36">
        <v>61883962</v>
      </c>
      <c r="F32" s="48">
        <v>65800000</v>
      </c>
      <c r="G32" s="35">
        <v>64700000</v>
      </c>
      <c r="H32" s="52">
        <v>64700000</v>
      </c>
      <c r="I32" s="38">
        <v>66089882</v>
      </c>
      <c r="J32" s="37">
        <v>67935000</v>
      </c>
      <c r="K32" s="35">
        <v>71331750</v>
      </c>
      <c r="L32" s="36">
        <v>74898337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-12830979</v>
      </c>
      <c r="D35" s="35">
        <v>-6072521</v>
      </c>
      <c r="E35" s="36">
        <v>-14943011</v>
      </c>
      <c r="F35" s="48">
        <v>-16900000</v>
      </c>
      <c r="G35" s="35">
        <v>-16900000</v>
      </c>
      <c r="H35" s="52">
        <v>-16900000</v>
      </c>
      <c r="I35" s="38">
        <v>-13450364</v>
      </c>
      <c r="J35" s="37">
        <v>-17745000</v>
      </c>
      <c r="K35" s="35">
        <v>-18632250</v>
      </c>
      <c r="L35" s="36">
        <v>-19563862</v>
      </c>
    </row>
    <row r="36" spans="1:12" x14ac:dyDescent="0.25">
      <c r="A36" s="40" t="s">
        <v>47</v>
      </c>
      <c r="B36" s="20" t="s">
        <v>19</v>
      </c>
      <c r="C36" s="41">
        <f>C32+C33+C34+C35</f>
        <v>42154994</v>
      </c>
      <c r="D36" s="41">
        <f t="shared" ref="D36:L36" si="4">D32+D33+D34+D35</f>
        <v>43843783</v>
      </c>
      <c r="E36" s="42">
        <f t="shared" si="4"/>
        <v>46940951</v>
      </c>
      <c r="F36" s="43">
        <f t="shared" si="4"/>
        <v>48900000</v>
      </c>
      <c r="G36" s="41">
        <f t="shared" si="4"/>
        <v>47800000</v>
      </c>
      <c r="H36" s="42">
        <f t="shared" si="4"/>
        <v>47800000</v>
      </c>
      <c r="I36" s="44">
        <f t="shared" si="4"/>
        <v>52639518</v>
      </c>
      <c r="J36" s="45">
        <f t="shared" si="4"/>
        <v>50190000</v>
      </c>
      <c r="K36" s="41">
        <f t="shared" si="4"/>
        <v>52699500</v>
      </c>
      <c r="L36" s="42">
        <f t="shared" si="4"/>
        <v>55334475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194507939</v>
      </c>
      <c r="D53" s="35">
        <v>205764992</v>
      </c>
      <c r="E53" s="36">
        <v>210538874</v>
      </c>
      <c r="F53" s="48">
        <v>265199207</v>
      </c>
      <c r="G53" s="35">
        <v>238926834</v>
      </c>
      <c r="H53" s="52">
        <v>238926834</v>
      </c>
      <c r="I53" s="38">
        <v>229275705</v>
      </c>
      <c r="J53" s="37">
        <v>286500518</v>
      </c>
      <c r="K53" s="35">
        <v>299684200</v>
      </c>
      <c r="L53" s="36">
        <v>313474600</v>
      </c>
    </row>
    <row r="54" spans="1:12" x14ac:dyDescent="0.25">
      <c r="A54" s="34" t="s">
        <v>52</v>
      </c>
      <c r="B54" s="20" t="s">
        <v>19</v>
      </c>
      <c r="C54" s="35">
        <v>38688899</v>
      </c>
      <c r="D54" s="35">
        <v>39972637</v>
      </c>
      <c r="E54" s="36">
        <v>41750756</v>
      </c>
      <c r="F54" s="48">
        <v>51584251</v>
      </c>
      <c r="G54" s="35">
        <v>51584251</v>
      </c>
      <c r="H54" s="52">
        <v>51584251</v>
      </c>
      <c r="I54" s="38">
        <v>44833213</v>
      </c>
      <c r="J54" s="37">
        <v>57564885</v>
      </c>
      <c r="K54" s="35">
        <v>60227000</v>
      </c>
      <c r="L54" s="36">
        <v>63013100</v>
      </c>
    </row>
    <row r="55" spans="1:12" x14ac:dyDescent="0.25">
      <c r="A55" s="34" t="s">
        <v>53</v>
      </c>
      <c r="B55" s="20" t="s">
        <v>19</v>
      </c>
      <c r="C55" s="35">
        <v>20105381</v>
      </c>
      <c r="D55" s="35">
        <v>20882327</v>
      </c>
      <c r="E55" s="36">
        <v>22050032</v>
      </c>
      <c r="F55" s="48">
        <v>28388419</v>
      </c>
      <c r="G55" s="35">
        <v>28388419</v>
      </c>
      <c r="H55" s="52">
        <v>28388419</v>
      </c>
      <c r="I55" s="38">
        <v>23564013</v>
      </c>
      <c r="J55" s="37">
        <v>31811443</v>
      </c>
      <c r="K55" s="35">
        <v>33279600</v>
      </c>
      <c r="L55" s="36">
        <v>34814900</v>
      </c>
    </row>
    <row r="56" spans="1:12" x14ac:dyDescent="0.25">
      <c r="A56" s="34" t="s">
        <v>54</v>
      </c>
      <c r="B56" s="20" t="s">
        <v>19</v>
      </c>
      <c r="C56" s="35">
        <v>21183956</v>
      </c>
      <c r="D56" s="35">
        <v>23888479</v>
      </c>
      <c r="E56" s="36">
        <v>24354742</v>
      </c>
      <c r="F56" s="48">
        <v>16636573</v>
      </c>
      <c r="G56" s="35">
        <v>25136573</v>
      </c>
      <c r="H56" s="52">
        <v>25136573</v>
      </c>
      <c r="I56" s="38">
        <v>22877489</v>
      </c>
      <c r="J56" s="37">
        <v>26371100</v>
      </c>
      <c r="K56" s="35">
        <v>27587300</v>
      </c>
      <c r="L56" s="36">
        <v>28859800</v>
      </c>
    </row>
    <row r="57" spans="1:12" x14ac:dyDescent="0.25">
      <c r="A57" s="34" t="s">
        <v>55</v>
      </c>
      <c r="B57" s="20" t="s">
        <v>19</v>
      </c>
      <c r="C57" s="35">
        <v>15741426</v>
      </c>
      <c r="D57" s="35">
        <v>15783806</v>
      </c>
      <c r="E57" s="36">
        <v>16895665</v>
      </c>
      <c r="F57" s="48">
        <v>21103272</v>
      </c>
      <c r="G57" s="35">
        <v>21103272</v>
      </c>
      <c r="H57" s="52">
        <v>21103272</v>
      </c>
      <c r="I57" s="38">
        <v>17573274</v>
      </c>
      <c r="J57" s="37">
        <v>23252168</v>
      </c>
      <c r="K57" s="35">
        <v>24325900</v>
      </c>
      <c r="L57" s="36">
        <v>25449200</v>
      </c>
    </row>
    <row r="58" spans="1:12" x14ac:dyDescent="0.25">
      <c r="A58" s="34" t="s">
        <v>56</v>
      </c>
      <c r="B58" s="20" t="s">
        <v>19</v>
      </c>
      <c r="C58" s="35">
        <v>9148716</v>
      </c>
      <c r="D58" s="35">
        <v>10464452</v>
      </c>
      <c r="E58" s="36">
        <v>11296716</v>
      </c>
      <c r="F58" s="48">
        <v>12846774</v>
      </c>
      <c r="G58" s="35">
        <v>12786774</v>
      </c>
      <c r="H58" s="52">
        <v>12786774</v>
      </c>
      <c r="I58" s="38">
        <v>11388165</v>
      </c>
      <c r="J58" s="37">
        <v>13416594</v>
      </c>
      <c r="K58" s="35">
        <v>14035400</v>
      </c>
      <c r="L58" s="36">
        <v>14683100</v>
      </c>
    </row>
    <row r="59" spans="1:12" x14ac:dyDescent="0.25">
      <c r="A59" s="34" t="s">
        <v>57</v>
      </c>
      <c r="B59" s="20" t="s">
        <v>19</v>
      </c>
      <c r="C59" s="35">
        <v>1857762</v>
      </c>
      <c r="D59" s="35">
        <v>1863788</v>
      </c>
      <c r="E59" s="36">
        <v>1650134</v>
      </c>
      <c r="F59" s="48">
        <v>1750560</v>
      </c>
      <c r="G59" s="35">
        <v>1750560</v>
      </c>
      <c r="H59" s="52">
        <v>1750560</v>
      </c>
      <c r="I59" s="38">
        <v>1200935</v>
      </c>
      <c r="J59" s="37">
        <v>1335600</v>
      </c>
      <c r="K59" s="35">
        <v>1402700</v>
      </c>
      <c r="L59" s="36">
        <v>1471900</v>
      </c>
    </row>
    <row r="60" spans="1:12" x14ac:dyDescent="0.25">
      <c r="A60" s="34" t="s">
        <v>58</v>
      </c>
      <c r="B60" s="20" t="s">
        <v>19</v>
      </c>
      <c r="C60" s="35">
        <v>2214197</v>
      </c>
      <c r="D60" s="35">
        <v>1612659</v>
      </c>
      <c r="E60" s="36">
        <v>1679535</v>
      </c>
      <c r="F60" s="48">
        <v>2201084</v>
      </c>
      <c r="G60" s="35">
        <v>2201084</v>
      </c>
      <c r="H60" s="52">
        <v>2201084</v>
      </c>
      <c r="I60" s="38">
        <v>1711532</v>
      </c>
      <c r="J60" s="37">
        <v>2303840</v>
      </c>
      <c r="K60" s="35">
        <v>2412500</v>
      </c>
      <c r="L60" s="36">
        <v>2527000</v>
      </c>
    </row>
    <row r="61" spans="1:12" x14ac:dyDescent="0.25">
      <c r="A61" s="34" t="s">
        <v>59</v>
      </c>
      <c r="B61" s="20" t="s">
        <v>19</v>
      </c>
      <c r="C61" s="35">
        <v>7597342</v>
      </c>
      <c r="D61" s="35">
        <v>5816689</v>
      </c>
      <c r="E61" s="36">
        <v>6195189</v>
      </c>
      <c r="F61" s="48">
        <v>4792534</v>
      </c>
      <c r="G61" s="35">
        <v>4796554</v>
      </c>
      <c r="H61" s="52">
        <v>4796554</v>
      </c>
      <c r="I61" s="38">
        <v>6032387</v>
      </c>
      <c r="J61" s="37">
        <v>5027429</v>
      </c>
      <c r="K61" s="35">
        <v>5265700</v>
      </c>
      <c r="L61" s="36">
        <v>5515900</v>
      </c>
    </row>
    <row r="62" spans="1:12" x14ac:dyDescent="0.25">
      <c r="A62" s="34" t="s">
        <v>60</v>
      </c>
      <c r="B62" s="20" t="s">
        <v>19</v>
      </c>
      <c r="C62" s="35">
        <v>40800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20250922</v>
      </c>
      <c r="F63" s="48">
        <v>0</v>
      </c>
      <c r="G63" s="35">
        <v>50</v>
      </c>
      <c r="H63" s="52">
        <v>50</v>
      </c>
      <c r="I63" s="38">
        <v>0</v>
      </c>
      <c r="J63" s="37">
        <v>500</v>
      </c>
      <c r="K63" s="35">
        <v>1000</v>
      </c>
      <c r="L63" s="36">
        <v>1500</v>
      </c>
    </row>
    <row r="64" spans="1:12" x14ac:dyDescent="0.25">
      <c r="A64" s="34" t="s">
        <v>62</v>
      </c>
      <c r="B64" s="20" t="s">
        <v>63</v>
      </c>
      <c r="C64" s="35">
        <v>6473998</v>
      </c>
      <c r="D64" s="35">
        <v>6696994</v>
      </c>
      <c r="E64" s="36">
        <v>6817923</v>
      </c>
      <c r="F64" s="48">
        <v>7028415</v>
      </c>
      <c r="G64" s="35">
        <v>7028415</v>
      </c>
      <c r="H64" s="52">
        <v>7028415</v>
      </c>
      <c r="I64" s="38">
        <v>7134133</v>
      </c>
      <c r="J64" s="37">
        <v>7545208</v>
      </c>
      <c r="K64" s="35">
        <v>7892400</v>
      </c>
      <c r="L64" s="36">
        <v>8255600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95000</v>
      </c>
      <c r="D66" s="35">
        <v>0</v>
      </c>
      <c r="E66" s="36">
        <v>0</v>
      </c>
      <c r="F66" s="48">
        <v>0</v>
      </c>
      <c r="G66" s="35">
        <v>10</v>
      </c>
      <c r="H66" s="52">
        <v>10</v>
      </c>
      <c r="I66" s="38">
        <v>13442</v>
      </c>
      <c r="J66" s="37">
        <v>100</v>
      </c>
      <c r="K66" s="35">
        <v>200</v>
      </c>
      <c r="L66" s="36">
        <v>300</v>
      </c>
    </row>
    <row r="67" spans="1:12" x14ac:dyDescent="0.25">
      <c r="A67" s="34" t="s">
        <v>66</v>
      </c>
      <c r="B67" s="20" t="s">
        <v>19</v>
      </c>
      <c r="C67" s="35">
        <v>2044156</v>
      </c>
      <c r="D67" s="35">
        <v>2053183</v>
      </c>
      <c r="E67" s="36">
        <v>2566628</v>
      </c>
      <c r="F67" s="48">
        <v>1616650</v>
      </c>
      <c r="G67" s="35">
        <v>1616660</v>
      </c>
      <c r="H67" s="52">
        <v>1616660</v>
      </c>
      <c r="I67" s="38">
        <v>2160724</v>
      </c>
      <c r="J67" s="37">
        <v>1698600</v>
      </c>
      <c r="K67" s="35">
        <v>1780000</v>
      </c>
      <c r="L67" s="36">
        <v>1864500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326600</v>
      </c>
      <c r="E68" s="36">
        <v>204000</v>
      </c>
      <c r="F68" s="48">
        <v>0</v>
      </c>
      <c r="G68" s="35">
        <v>0</v>
      </c>
      <c r="H68" s="52">
        <v>0</v>
      </c>
      <c r="I68" s="38">
        <v>197200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319699572</v>
      </c>
      <c r="D69" s="41">
        <f t="shared" ref="D69:L69" si="5">SUM(D53:D68)</f>
        <v>335126606</v>
      </c>
      <c r="E69" s="42">
        <f t="shared" si="5"/>
        <v>366251116</v>
      </c>
      <c r="F69" s="43">
        <f t="shared" si="5"/>
        <v>413147739</v>
      </c>
      <c r="G69" s="41">
        <f t="shared" si="5"/>
        <v>395319456</v>
      </c>
      <c r="H69" s="42">
        <f t="shared" si="5"/>
        <v>395319456</v>
      </c>
      <c r="I69" s="44">
        <f t="shared" si="5"/>
        <v>367962212</v>
      </c>
      <c r="J69" s="45">
        <f t="shared" si="5"/>
        <v>456827985</v>
      </c>
      <c r="K69" s="41">
        <f t="shared" si="5"/>
        <v>477893900</v>
      </c>
      <c r="L69" s="42">
        <f t="shared" si="5"/>
        <v>499931400</v>
      </c>
    </row>
    <row r="70" spans="1:12" x14ac:dyDescent="0.25">
      <c r="A70" s="58" t="s">
        <v>70</v>
      </c>
      <c r="B70" s="20" t="s">
        <v>19</v>
      </c>
      <c r="C70" s="35">
        <v>44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319699616</v>
      </c>
      <c r="D71" s="41">
        <f t="shared" ref="D71:L71" si="6">D69+D70</f>
        <v>335126606</v>
      </c>
      <c r="E71" s="42">
        <f t="shared" si="6"/>
        <v>366251116</v>
      </c>
      <c r="F71" s="43">
        <f t="shared" si="6"/>
        <v>413147739</v>
      </c>
      <c r="G71" s="41">
        <f t="shared" si="6"/>
        <v>395319456</v>
      </c>
      <c r="H71" s="42">
        <f t="shared" si="6"/>
        <v>395319456</v>
      </c>
      <c r="I71" s="44">
        <f t="shared" si="6"/>
        <v>367962212</v>
      </c>
      <c r="J71" s="45">
        <f t="shared" si="6"/>
        <v>456827985</v>
      </c>
      <c r="K71" s="41">
        <f t="shared" si="6"/>
        <v>477893900</v>
      </c>
      <c r="L71" s="42">
        <f t="shared" si="6"/>
        <v>499931400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88457433</v>
      </c>
      <c r="D79" s="35">
        <v>88489873</v>
      </c>
      <c r="E79" s="36">
        <v>94484793</v>
      </c>
      <c r="F79" s="48">
        <v>99631724</v>
      </c>
      <c r="G79" s="35">
        <v>99631724</v>
      </c>
      <c r="H79" s="52">
        <v>99631724</v>
      </c>
      <c r="I79" s="38">
        <v>97800034</v>
      </c>
      <c r="J79" s="37">
        <v>104542500</v>
      </c>
      <c r="K79" s="35">
        <v>109382500</v>
      </c>
      <c r="L79" s="36">
        <v>114444000</v>
      </c>
    </row>
    <row r="80" spans="1:12" x14ac:dyDescent="0.25">
      <c r="A80" s="34" t="s">
        <v>75</v>
      </c>
      <c r="B80" s="20" t="s">
        <v>19</v>
      </c>
      <c r="C80" s="35">
        <v>91383</v>
      </c>
      <c r="D80" s="35">
        <v>76415</v>
      </c>
      <c r="E80" s="36">
        <v>76415</v>
      </c>
      <c r="F80" s="48">
        <v>633176</v>
      </c>
      <c r="G80" s="35">
        <v>633176</v>
      </c>
      <c r="H80" s="52">
        <v>633176</v>
      </c>
      <c r="I80" s="38">
        <v>76623</v>
      </c>
      <c r="J80" s="37">
        <v>665200</v>
      </c>
      <c r="K80" s="35">
        <v>696800</v>
      </c>
      <c r="L80" s="36">
        <v>729700</v>
      </c>
    </row>
    <row r="81" spans="1:12" x14ac:dyDescent="0.25">
      <c r="A81" s="34" t="s">
        <v>76</v>
      </c>
      <c r="B81" s="20" t="s">
        <v>19</v>
      </c>
      <c r="C81" s="35">
        <v>12019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88560835</v>
      </c>
      <c r="D83" s="41">
        <f t="shared" ref="D83:L83" si="7">SUM(D79:D81)</f>
        <v>88566288</v>
      </c>
      <c r="E83" s="42">
        <f t="shared" si="7"/>
        <v>94561208</v>
      </c>
      <c r="F83" s="43">
        <f t="shared" si="7"/>
        <v>100264900</v>
      </c>
      <c r="G83" s="41">
        <f t="shared" si="7"/>
        <v>100264900</v>
      </c>
      <c r="H83" s="42">
        <f t="shared" si="7"/>
        <v>100264900</v>
      </c>
      <c r="I83" s="44">
        <f t="shared" si="7"/>
        <v>97876657</v>
      </c>
      <c r="J83" s="45">
        <f t="shared" si="7"/>
        <v>105207700</v>
      </c>
      <c r="K83" s="41">
        <f t="shared" si="7"/>
        <v>110079300</v>
      </c>
      <c r="L83" s="42">
        <f t="shared" si="7"/>
        <v>115173700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328878664</v>
      </c>
      <c r="D86" s="35">
        <v>383068449</v>
      </c>
      <c r="E86" s="36">
        <v>372992719</v>
      </c>
      <c r="F86" s="48">
        <v>432320556</v>
      </c>
      <c r="G86" s="35">
        <v>432320556</v>
      </c>
      <c r="H86" s="52">
        <v>432320556</v>
      </c>
      <c r="I86" s="38">
        <v>401097311</v>
      </c>
      <c r="J86" s="37">
        <v>487184300</v>
      </c>
      <c r="K86" s="35">
        <v>563611000</v>
      </c>
      <c r="L86" s="36">
        <v>652033900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328878664</v>
      </c>
      <c r="D88" s="41">
        <f t="shared" ref="D88:L88" si="8">SUM(D86:D87)</f>
        <v>383068449</v>
      </c>
      <c r="E88" s="42">
        <f t="shared" si="8"/>
        <v>372992719</v>
      </c>
      <c r="F88" s="43">
        <f t="shared" si="8"/>
        <v>432320556</v>
      </c>
      <c r="G88" s="41">
        <f t="shared" si="8"/>
        <v>432320556</v>
      </c>
      <c r="H88" s="42">
        <f t="shared" si="8"/>
        <v>432320556</v>
      </c>
      <c r="I88" s="44">
        <f t="shared" si="8"/>
        <v>401097311</v>
      </c>
      <c r="J88" s="45">
        <f t="shared" si="8"/>
        <v>487184300</v>
      </c>
      <c r="K88" s="41">
        <f t="shared" si="8"/>
        <v>563611000</v>
      </c>
      <c r="L88" s="42">
        <f t="shared" si="8"/>
        <v>652033900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4398933</v>
      </c>
      <c r="D91" s="35">
        <v>3766533</v>
      </c>
      <c r="E91" s="36">
        <v>3419195</v>
      </c>
      <c r="F91" s="48">
        <v>6032700</v>
      </c>
      <c r="G91" s="35">
        <v>10344188</v>
      </c>
      <c r="H91" s="52">
        <v>10344188</v>
      </c>
      <c r="I91" s="38">
        <v>3001282</v>
      </c>
      <c r="J91" s="37">
        <v>7711300</v>
      </c>
      <c r="K91" s="35">
        <v>7854700</v>
      </c>
      <c r="L91" s="36">
        <v>4867600</v>
      </c>
    </row>
    <row r="92" spans="1:12" x14ac:dyDescent="0.25">
      <c r="A92" s="34" t="s">
        <v>83</v>
      </c>
      <c r="B92" s="20" t="s">
        <v>19</v>
      </c>
      <c r="C92" s="35">
        <v>53470</v>
      </c>
      <c r="D92" s="35">
        <v>0</v>
      </c>
      <c r="E92" s="36">
        <v>0</v>
      </c>
      <c r="F92" s="48">
        <v>105000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4452403</v>
      </c>
      <c r="D93" s="41">
        <f t="shared" ref="D93:L93" si="9">SUM(D91:D92)</f>
        <v>3766533</v>
      </c>
      <c r="E93" s="42">
        <f t="shared" si="9"/>
        <v>3419195</v>
      </c>
      <c r="F93" s="43">
        <f t="shared" si="9"/>
        <v>6137700</v>
      </c>
      <c r="G93" s="41">
        <f t="shared" si="9"/>
        <v>10344188</v>
      </c>
      <c r="H93" s="42">
        <f t="shared" si="9"/>
        <v>10344188</v>
      </c>
      <c r="I93" s="44">
        <f t="shared" si="9"/>
        <v>3001282</v>
      </c>
      <c r="J93" s="45">
        <f t="shared" si="9"/>
        <v>7711300</v>
      </c>
      <c r="K93" s="41">
        <f t="shared" si="9"/>
        <v>7854700</v>
      </c>
      <c r="L93" s="42">
        <f t="shared" si="9"/>
        <v>4867600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25617174</v>
      </c>
      <c r="D96" s="35">
        <v>40389246</v>
      </c>
      <c r="E96" s="36">
        <v>45713230</v>
      </c>
      <c r="F96" s="48">
        <v>40705225</v>
      </c>
      <c r="G96" s="35">
        <v>50971923</v>
      </c>
      <c r="H96" s="52">
        <v>50971923</v>
      </c>
      <c r="I96" s="38">
        <v>46461398</v>
      </c>
      <c r="J96" s="37">
        <v>46092080</v>
      </c>
      <c r="K96" s="35">
        <v>46586200</v>
      </c>
      <c r="L96" s="36">
        <v>49726100</v>
      </c>
    </row>
    <row r="97" spans="1:12" x14ac:dyDescent="0.25">
      <c r="A97" s="55" t="s">
        <v>87</v>
      </c>
      <c r="B97" s="20" t="s">
        <v>19</v>
      </c>
      <c r="C97" s="35">
        <v>6120806</v>
      </c>
      <c r="D97" s="35">
        <v>4910593</v>
      </c>
      <c r="E97" s="36">
        <v>12508761</v>
      </c>
      <c r="F97" s="48">
        <v>10503600</v>
      </c>
      <c r="G97" s="35">
        <v>13885387</v>
      </c>
      <c r="H97" s="52">
        <v>13885387</v>
      </c>
      <c r="I97" s="38">
        <v>6072009</v>
      </c>
      <c r="J97" s="37">
        <v>13532467</v>
      </c>
      <c r="K97" s="35">
        <v>19181200</v>
      </c>
      <c r="L97" s="36">
        <v>11560200</v>
      </c>
    </row>
    <row r="98" spans="1:12" x14ac:dyDescent="0.25">
      <c r="A98" s="55" t="s">
        <v>88</v>
      </c>
      <c r="B98" s="20" t="s">
        <v>19</v>
      </c>
      <c r="C98" s="35">
        <v>41428390</v>
      </c>
      <c r="D98" s="35">
        <v>51708024</v>
      </c>
      <c r="E98" s="36">
        <v>53929346</v>
      </c>
      <c r="F98" s="48">
        <v>67467314</v>
      </c>
      <c r="G98" s="35">
        <v>70342945</v>
      </c>
      <c r="H98" s="52">
        <v>70342945</v>
      </c>
      <c r="I98" s="38">
        <v>63588380</v>
      </c>
      <c r="J98" s="37">
        <v>67768263</v>
      </c>
      <c r="K98" s="35">
        <v>69333400</v>
      </c>
      <c r="L98" s="36">
        <v>72301400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73166370</v>
      </c>
      <c r="D127" s="41">
        <f t="shared" ref="D127:L127" si="10">SUM(D96:D98)</f>
        <v>97007863</v>
      </c>
      <c r="E127" s="42">
        <f t="shared" si="10"/>
        <v>112151337</v>
      </c>
      <c r="F127" s="43">
        <f t="shared" si="10"/>
        <v>118676139</v>
      </c>
      <c r="G127" s="41">
        <f t="shared" si="10"/>
        <v>135200255</v>
      </c>
      <c r="H127" s="42">
        <f t="shared" si="10"/>
        <v>135200255</v>
      </c>
      <c r="I127" s="44">
        <f t="shared" si="10"/>
        <v>116121787</v>
      </c>
      <c r="J127" s="45">
        <f t="shared" si="10"/>
        <v>127392810</v>
      </c>
      <c r="K127" s="41">
        <f t="shared" si="10"/>
        <v>135100800</v>
      </c>
      <c r="L127" s="42">
        <f t="shared" si="10"/>
        <v>133587700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8132156</v>
      </c>
      <c r="D130" s="35">
        <v>5550010</v>
      </c>
      <c r="E130" s="36">
        <v>3725846</v>
      </c>
      <c r="F130" s="48">
        <v>6715500</v>
      </c>
      <c r="G130" s="35">
        <v>5200500</v>
      </c>
      <c r="H130" s="52">
        <v>5200500</v>
      </c>
      <c r="I130" s="38">
        <v>4314699</v>
      </c>
      <c r="J130" s="37">
        <v>5355500</v>
      </c>
      <c r="K130" s="35">
        <v>5856500</v>
      </c>
      <c r="L130" s="36">
        <v>5819100</v>
      </c>
    </row>
    <row r="131" spans="1:12" x14ac:dyDescent="0.25">
      <c r="A131" s="34" t="s">
        <v>92</v>
      </c>
      <c r="B131" s="20" t="s">
        <v>19</v>
      </c>
      <c r="C131" s="35">
        <v>37436476</v>
      </c>
      <c r="D131" s="35">
        <v>-5709858</v>
      </c>
      <c r="E131" s="36">
        <v>6276070</v>
      </c>
      <c r="F131" s="48">
        <v>6105460</v>
      </c>
      <c r="G131" s="35">
        <v>6105460</v>
      </c>
      <c r="H131" s="52">
        <v>6105460</v>
      </c>
      <c r="I131" s="38">
        <v>1787094</v>
      </c>
      <c r="J131" s="37">
        <v>6408100</v>
      </c>
      <c r="K131" s="35">
        <v>6706600</v>
      </c>
      <c r="L131" s="36">
        <v>7018800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3306736</v>
      </c>
      <c r="D133" s="35">
        <v>2723915</v>
      </c>
      <c r="E133" s="36">
        <v>4734889</v>
      </c>
      <c r="F133" s="48">
        <v>5675000</v>
      </c>
      <c r="G133" s="35">
        <v>5675000</v>
      </c>
      <c r="H133" s="52">
        <v>5675000</v>
      </c>
      <c r="I133" s="38">
        <v>4500713</v>
      </c>
      <c r="J133" s="37">
        <v>5453100</v>
      </c>
      <c r="K133" s="35">
        <v>5727000</v>
      </c>
      <c r="L133" s="36">
        <v>6013500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51274752</v>
      </c>
      <c r="D136" s="35">
        <v>62497908</v>
      </c>
      <c r="E136" s="36">
        <v>65559524</v>
      </c>
      <c r="F136" s="48">
        <v>76824317</v>
      </c>
      <c r="G136" s="35">
        <v>80097555</v>
      </c>
      <c r="H136" s="52">
        <v>80097555</v>
      </c>
      <c r="I136" s="38">
        <v>69409005</v>
      </c>
      <c r="J136" s="37">
        <v>83397668</v>
      </c>
      <c r="K136" s="35">
        <v>86668800</v>
      </c>
      <c r="L136" s="36">
        <v>90368300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100150120</v>
      </c>
      <c r="D157" s="66">
        <f t="shared" ref="D157:L157" si="11">+D130+D131+D133+D136</f>
        <v>65061975</v>
      </c>
      <c r="E157" s="67">
        <f t="shared" si="11"/>
        <v>80296329</v>
      </c>
      <c r="F157" s="68">
        <f t="shared" si="11"/>
        <v>95320277</v>
      </c>
      <c r="G157" s="66">
        <f t="shared" si="11"/>
        <v>97078515</v>
      </c>
      <c r="H157" s="67">
        <f t="shared" si="11"/>
        <v>97078515</v>
      </c>
      <c r="I157" s="69">
        <f t="shared" si="11"/>
        <v>80011511</v>
      </c>
      <c r="J157" s="70">
        <f t="shared" si="11"/>
        <v>100614368</v>
      </c>
      <c r="K157" s="66">
        <f t="shared" si="11"/>
        <v>104958900</v>
      </c>
      <c r="L157" s="67">
        <f t="shared" si="11"/>
        <v>109219700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17290</v>
      </c>
      <c r="G160" s="35">
        <v>17290</v>
      </c>
      <c r="H160" s="52">
        <v>17290</v>
      </c>
      <c r="I160" s="38">
        <v>0</v>
      </c>
      <c r="J160" s="37">
        <v>18495</v>
      </c>
      <c r="K160" s="35">
        <v>19700</v>
      </c>
      <c r="L160" s="36">
        <v>21000</v>
      </c>
    </row>
    <row r="161" spans="1:12" x14ac:dyDescent="0.25">
      <c r="A161" s="34" t="s">
        <v>98</v>
      </c>
      <c r="B161" s="20" t="s">
        <v>19</v>
      </c>
      <c r="C161" s="35">
        <v>11633999</v>
      </c>
      <c r="D161" s="35">
        <v>22090009</v>
      </c>
      <c r="E161" s="36">
        <v>16993667</v>
      </c>
      <c r="F161" s="48">
        <v>15822700</v>
      </c>
      <c r="G161" s="35">
        <v>17191674</v>
      </c>
      <c r="H161" s="52">
        <v>17191674</v>
      </c>
      <c r="I161" s="38">
        <v>17944110</v>
      </c>
      <c r="J161" s="37">
        <v>17091674</v>
      </c>
      <c r="K161" s="35">
        <v>17881900</v>
      </c>
      <c r="L161" s="36">
        <v>18709300</v>
      </c>
    </row>
    <row r="162" spans="1:12" x14ac:dyDescent="0.25">
      <c r="A162" s="34" t="s">
        <v>99</v>
      </c>
      <c r="B162" s="20" t="s">
        <v>19</v>
      </c>
      <c r="C162" s="35">
        <v>33574574</v>
      </c>
      <c r="D162" s="35">
        <v>50713053</v>
      </c>
      <c r="E162" s="36">
        <v>56746589</v>
      </c>
      <c r="F162" s="48">
        <v>65088900</v>
      </c>
      <c r="G162" s="35">
        <v>65514862</v>
      </c>
      <c r="H162" s="52">
        <v>65514862</v>
      </c>
      <c r="I162" s="38">
        <v>56523947</v>
      </c>
      <c r="J162" s="37">
        <v>64487806</v>
      </c>
      <c r="K162" s="35">
        <v>67306300</v>
      </c>
      <c r="L162" s="36">
        <v>71510800</v>
      </c>
    </row>
    <row r="163" spans="1:12" x14ac:dyDescent="0.25">
      <c r="A163" s="34" t="s">
        <v>100</v>
      </c>
      <c r="B163" s="20" t="s">
        <v>19</v>
      </c>
      <c r="C163" s="35">
        <v>12628671</v>
      </c>
      <c r="D163" s="35">
        <v>5835763</v>
      </c>
      <c r="E163" s="36">
        <v>6121247</v>
      </c>
      <c r="F163" s="48">
        <v>23020400</v>
      </c>
      <c r="G163" s="35">
        <v>24234020</v>
      </c>
      <c r="H163" s="52">
        <v>24234020</v>
      </c>
      <c r="I163" s="38">
        <v>6273701</v>
      </c>
      <c r="J163" s="37">
        <v>6989400</v>
      </c>
      <c r="K163" s="35">
        <v>7311600</v>
      </c>
      <c r="L163" s="36">
        <v>7648700</v>
      </c>
    </row>
    <row r="164" spans="1:12" x14ac:dyDescent="0.25">
      <c r="A164" s="64" t="s">
        <v>101</v>
      </c>
      <c r="B164" s="65" t="s">
        <v>102</v>
      </c>
      <c r="C164" s="80">
        <f>SUM(C160:C163)</f>
        <v>57837244</v>
      </c>
      <c r="D164" s="81">
        <f t="shared" ref="D164:L164" si="12">SUM(D160:D163)</f>
        <v>78638825</v>
      </c>
      <c r="E164" s="82">
        <f t="shared" si="12"/>
        <v>79861503</v>
      </c>
      <c r="F164" s="80">
        <f t="shared" si="12"/>
        <v>103949290</v>
      </c>
      <c r="G164" s="81">
        <f t="shared" si="12"/>
        <v>106957846</v>
      </c>
      <c r="H164" s="82">
        <f t="shared" si="12"/>
        <v>106957846</v>
      </c>
      <c r="I164" s="83">
        <f t="shared" si="12"/>
        <v>80741758</v>
      </c>
      <c r="J164" s="84">
        <f t="shared" si="12"/>
        <v>88587375</v>
      </c>
      <c r="K164" s="81">
        <f t="shared" si="12"/>
        <v>92519500</v>
      </c>
      <c r="L164" s="82">
        <f t="shared" si="12"/>
        <v>97889800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8546337</v>
      </c>
      <c r="D167" s="35">
        <v>-44798</v>
      </c>
      <c r="E167" s="36">
        <v>8995749</v>
      </c>
      <c r="F167" s="48">
        <v>7578600</v>
      </c>
      <c r="G167" s="35">
        <v>7578600</v>
      </c>
      <c r="H167" s="52">
        <v>7578600</v>
      </c>
      <c r="I167" s="38">
        <v>244046</v>
      </c>
      <c r="J167" s="37">
        <v>7578600</v>
      </c>
      <c r="K167" s="35">
        <v>7927300</v>
      </c>
      <c r="L167" s="36">
        <v>8292000</v>
      </c>
    </row>
    <row r="168" spans="1:12" x14ac:dyDescent="0.25">
      <c r="A168" s="34" t="s">
        <v>105</v>
      </c>
      <c r="B168" s="20" t="s">
        <v>19</v>
      </c>
      <c r="C168" s="35">
        <v>26166198</v>
      </c>
      <c r="D168" s="35">
        <v>41232883</v>
      </c>
      <c r="E168" s="36">
        <v>42177486</v>
      </c>
      <c r="F168" s="48">
        <v>38133500</v>
      </c>
      <c r="G168" s="35">
        <v>40473798</v>
      </c>
      <c r="H168" s="52">
        <v>40473798</v>
      </c>
      <c r="I168" s="38">
        <v>41990789</v>
      </c>
      <c r="J168" s="37">
        <v>39293380</v>
      </c>
      <c r="K168" s="35">
        <v>41084000</v>
      </c>
      <c r="L168" s="36">
        <v>42987000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34712535</v>
      </c>
      <c r="D169" s="81">
        <f t="shared" si="13"/>
        <v>41188085</v>
      </c>
      <c r="E169" s="82">
        <f t="shared" si="13"/>
        <v>51173235</v>
      </c>
      <c r="F169" s="80">
        <f t="shared" si="13"/>
        <v>45712100</v>
      </c>
      <c r="G169" s="81">
        <f t="shared" si="13"/>
        <v>48052398</v>
      </c>
      <c r="H169" s="82">
        <f t="shared" si="13"/>
        <v>48052398</v>
      </c>
      <c r="I169" s="83">
        <f t="shared" si="13"/>
        <v>42234835</v>
      </c>
      <c r="J169" s="84">
        <f t="shared" si="13"/>
        <v>46871980</v>
      </c>
      <c r="K169" s="81">
        <f t="shared" si="13"/>
        <v>49011300</v>
      </c>
      <c r="L169" s="82">
        <f t="shared" si="13"/>
        <v>51279000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78085192</v>
      </c>
      <c r="D8" s="35">
        <v>82933710</v>
      </c>
      <c r="E8" s="36">
        <v>88710638</v>
      </c>
      <c r="F8" s="37">
        <v>93064830</v>
      </c>
      <c r="G8" s="35">
        <v>96853630</v>
      </c>
      <c r="H8" s="36">
        <v>96853630</v>
      </c>
      <c r="I8" s="38">
        <v>97344838</v>
      </c>
      <c r="J8" s="37">
        <v>107751600</v>
      </c>
      <c r="K8" s="35">
        <v>114235789</v>
      </c>
      <c r="L8" s="36">
        <v>124246380</v>
      </c>
    </row>
    <row r="9" spans="1:12" ht="22.5" customHeight="1" x14ac:dyDescent="0.25">
      <c r="A9" s="39" t="s">
        <v>24</v>
      </c>
      <c r="B9" s="20" t="s">
        <v>19</v>
      </c>
      <c r="C9" s="35">
        <v>-662458</v>
      </c>
      <c r="D9" s="35">
        <v>-1902632</v>
      </c>
      <c r="E9" s="36">
        <v>-827454</v>
      </c>
      <c r="F9" s="37">
        <v>0</v>
      </c>
      <c r="G9" s="35">
        <v>-2050000</v>
      </c>
      <c r="H9" s="36">
        <v>-2050000</v>
      </c>
      <c r="I9" s="38">
        <v>-3219527</v>
      </c>
      <c r="J9" s="37">
        <v>-2373000</v>
      </c>
      <c r="K9" s="35">
        <v>-2503380</v>
      </c>
      <c r="L9" s="36">
        <v>-2841600</v>
      </c>
    </row>
    <row r="10" spans="1:12" x14ac:dyDescent="0.25">
      <c r="A10" s="40" t="s">
        <v>25</v>
      </c>
      <c r="B10" s="20" t="s">
        <v>19</v>
      </c>
      <c r="C10" s="41">
        <f>C8+C9</f>
        <v>77422734</v>
      </c>
      <c r="D10" s="41">
        <f t="shared" ref="D10:L10" si="0">D8+D9</f>
        <v>81031078</v>
      </c>
      <c r="E10" s="42">
        <f t="shared" si="0"/>
        <v>87883184</v>
      </c>
      <c r="F10" s="43">
        <f t="shared" si="0"/>
        <v>93064830</v>
      </c>
      <c r="G10" s="41">
        <f t="shared" si="0"/>
        <v>94803630</v>
      </c>
      <c r="H10" s="42">
        <f t="shared" si="0"/>
        <v>94803630</v>
      </c>
      <c r="I10" s="44">
        <f t="shared" si="0"/>
        <v>94125311</v>
      </c>
      <c r="J10" s="45">
        <f t="shared" si="0"/>
        <v>105378600</v>
      </c>
      <c r="K10" s="41">
        <f t="shared" si="0"/>
        <v>111732409</v>
      </c>
      <c r="L10" s="42">
        <f t="shared" si="0"/>
        <v>121404780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130331078</v>
      </c>
      <c r="D14" s="35">
        <v>147394663</v>
      </c>
      <c r="E14" s="36">
        <v>142698934</v>
      </c>
      <c r="F14" s="37">
        <v>165979456</v>
      </c>
      <c r="G14" s="35">
        <v>170464956</v>
      </c>
      <c r="H14" s="36">
        <v>170464956</v>
      </c>
      <c r="I14" s="38">
        <v>168250106</v>
      </c>
      <c r="J14" s="37">
        <v>189744100</v>
      </c>
      <c r="K14" s="35">
        <v>212520290</v>
      </c>
      <c r="L14" s="36">
        <v>238123740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-302932</v>
      </c>
      <c r="D16" s="35">
        <v>-123270</v>
      </c>
      <c r="E16" s="36">
        <v>-31153</v>
      </c>
      <c r="F16" s="37">
        <v>-500000</v>
      </c>
      <c r="G16" s="35">
        <v>-500000</v>
      </c>
      <c r="H16" s="36">
        <v>-500000</v>
      </c>
      <c r="I16" s="38">
        <v>-34039</v>
      </c>
      <c r="J16" s="37">
        <v>-562400</v>
      </c>
      <c r="K16" s="35">
        <v>-632530</v>
      </c>
      <c r="L16" s="36">
        <v>-711410</v>
      </c>
    </row>
    <row r="17" spans="1:12" x14ac:dyDescent="0.25">
      <c r="A17" s="40" t="s">
        <v>31</v>
      </c>
      <c r="B17" s="20" t="s">
        <v>19</v>
      </c>
      <c r="C17" s="41">
        <f>C14+C15+C16</f>
        <v>130028146</v>
      </c>
      <c r="D17" s="41">
        <f t="shared" ref="D17:L17" si="1">D14+D15+D16</f>
        <v>147271393</v>
      </c>
      <c r="E17" s="42">
        <f t="shared" si="1"/>
        <v>142667781</v>
      </c>
      <c r="F17" s="43">
        <f t="shared" si="1"/>
        <v>165479456</v>
      </c>
      <c r="G17" s="41">
        <f t="shared" si="1"/>
        <v>169964956</v>
      </c>
      <c r="H17" s="42">
        <f t="shared" si="1"/>
        <v>169964956</v>
      </c>
      <c r="I17" s="44">
        <f t="shared" si="1"/>
        <v>168216067</v>
      </c>
      <c r="J17" s="45">
        <f t="shared" si="1"/>
        <v>189181700</v>
      </c>
      <c r="K17" s="41">
        <f t="shared" si="1"/>
        <v>211887760</v>
      </c>
      <c r="L17" s="42">
        <f t="shared" si="1"/>
        <v>237412330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40313602</v>
      </c>
      <c r="D20" s="35">
        <v>46541884</v>
      </c>
      <c r="E20" s="36">
        <v>48353768</v>
      </c>
      <c r="F20" s="37">
        <v>41641970</v>
      </c>
      <c r="G20" s="35">
        <v>50108470</v>
      </c>
      <c r="H20" s="36">
        <v>50108470</v>
      </c>
      <c r="I20" s="38">
        <v>53668439</v>
      </c>
      <c r="J20" s="37">
        <v>52694350</v>
      </c>
      <c r="K20" s="35">
        <v>55344947</v>
      </c>
      <c r="L20" s="36">
        <v>58138639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-10145703</v>
      </c>
      <c r="D22" s="35">
        <v>-10992706</v>
      </c>
      <c r="E22" s="36">
        <v>-11663465</v>
      </c>
      <c r="F22" s="37">
        <v>0</v>
      </c>
      <c r="G22" s="35">
        <v>-8750740</v>
      </c>
      <c r="H22" s="49">
        <v>-8750740</v>
      </c>
      <c r="I22" s="38">
        <v>-7752227</v>
      </c>
      <c r="J22" s="37">
        <v>-8750740</v>
      </c>
      <c r="K22" s="35">
        <v>-9188277</v>
      </c>
      <c r="L22" s="36">
        <v>-10130100</v>
      </c>
    </row>
    <row r="23" spans="1:12" x14ac:dyDescent="0.25">
      <c r="A23" s="40" t="s">
        <v>36</v>
      </c>
      <c r="B23" s="50" t="s">
        <v>19</v>
      </c>
      <c r="C23" s="41">
        <f>C20+C21+C22</f>
        <v>30167899</v>
      </c>
      <c r="D23" s="41">
        <f t="shared" ref="D23:L23" si="2">D20+D21+D22</f>
        <v>35549178</v>
      </c>
      <c r="E23" s="42">
        <f t="shared" si="2"/>
        <v>36690303</v>
      </c>
      <c r="F23" s="43">
        <f t="shared" si="2"/>
        <v>41641970</v>
      </c>
      <c r="G23" s="41">
        <f t="shared" si="2"/>
        <v>41357730</v>
      </c>
      <c r="H23" s="42">
        <f t="shared" si="2"/>
        <v>41357730</v>
      </c>
      <c r="I23" s="44">
        <f t="shared" si="2"/>
        <v>45916212</v>
      </c>
      <c r="J23" s="45">
        <f t="shared" si="2"/>
        <v>43943610</v>
      </c>
      <c r="K23" s="41">
        <f t="shared" si="2"/>
        <v>46156670</v>
      </c>
      <c r="L23" s="42">
        <f t="shared" si="2"/>
        <v>48008539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19828452</v>
      </c>
      <c r="D26" s="35">
        <v>23119505</v>
      </c>
      <c r="E26" s="36">
        <v>23880035</v>
      </c>
      <c r="F26" s="48">
        <v>26248530</v>
      </c>
      <c r="G26" s="35">
        <v>21721580</v>
      </c>
      <c r="H26" s="52">
        <v>21721580</v>
      </c>
      <c r="I26" s="38">
        <v>18976699</v>
      </c>
      <c r="J26" s="37">
        <v>23272700</v>
      </c>
      <c r="K26" s="35">
        <v>24858350</v>
      </c>
      <c r="L26" s="36">
        <v>26553472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-5716034</v>
      </c>
      <c r="D28" s="35">
        <v>-6126579</v>
      </c>
      <c r="E28" s="36">
        <v>-5417681</v>
      </c>
      <c r="F28" s="37">
        <v>-6468060</v>
      </c>
      <c r="G28" s="35">
        <v>-6588060</v>
      </c>
      <c r="H28" s="36">
        <v>-6588060</v>
      </c>
      <c r="I28" s="38">
        <v>-3220909</v>
      </c>
      <c r="J28" s="37">
        <v>-7049200</v>
      </c>
      <c r="K28" s="35">
        <v>-7542600</v>
      </c>
      <c r="L28" s="36">
        <v>-8070600</v>
      </c>
    </row>
    <row r="29" spans="1:12" x14ac:dyDescent="0.25">
      <c r="A29" s="40" t="s">
        <v>41</v>
      </c>
      <c r="B29" s="20" t="s">
        <v>19</v>
      </c>
      <c r="C29" s="41">
        <f>C26+C27+C28</f>
        <v>14112418</v>
      </c>
      <c r="D29" s="41">
        <f t="shared" ref="D29:L29" si="3">D26+D27+D28</f>
        <v>16992926</v>
      </c>
      <c r="E29" s="42">
        <f t="shared" si="3"/>
        <v>18462354</v>
      </c>
      <c r="F29" s="43">
        <f t="shared" si="3"/>
        <v>19780470</v>
      </c>
      <c r="G29" s="41">
        <f t="shared" si="3"/>
        <v>15133520</v>
      </c>
      <c r="H29" s="42">
        <f t="shared" si="3"/>
        <v>15133520</v>
      </c>
      <c r="I29" s="44">
        <f t="shared" si="3"/>
        <v>15755790</v>
      </c>
      <c r="J29" s="45">
        <f t="shared" si="3"/>
        <v>16223500</v>
      </c>
      <c r="K29" s="41">
        <f t="shared" si="3"/>
        <v>17315750</v>
      </c>
      <c r="L29" s="42">
        <f t="shared" si="3"/>
        <v>18482872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28924540</v>
      </c>
      <c r="D32" s="35">
        <v>33554787</v>
      </c>
      <c r="E32" s="36">
        <v>35057532</v>
      </c>
      <c r="F32" s="48">
        <v>34938390</v>
      </c>
      <c r="G32" s="35">
        <v>30889460</v>
      </c>
      <c r="H32" s="52">
        <v>30889460</v>
      </c>
      <c r="I32" s="38">
        <v>28990664</v>
      </c>
      <c r="J32" s="37">
        <v>34010335</v>
      </c>
      <c r="K32" s="35">
        <v>37393401</v>
      </c>
      <c r="L32" s="36">
        <v>41115008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-6195385</v>
      </c>
      <c r="D35" s="35">
        <v>-8440093</v>
      </c>
      <c r="E35" s="36">
        <v>-7698544</v>
      </c>
      <c r="F35" s="48">
        <v>-9214810</v>
      </c>
      <c r="G35" s="35">
        <v>-9214810</v>
      </c>
      <c r="H35" s="52">
        <v>-9214810</v>
      </c>
      <c r="I35" s="38">
        <v>-5250834</v>
      </c>
      <c r="J35" s="37">
        <v>-10136291</v>
      </c>
      <c r="K35" s="35">
        <v>-11149920</v>
      </c>
      <c r="L35" s="36">
        <v>-12264912</v>
      </c>
    </row>
    <row r="36" spans="1:12" x14ac:dyDescent="0.25">
      <c r="A36" s="40" t="s">
        <v>47</v>
      </c>
      <c r="B36" s="20" t="s">
        <v>19</v>
      </c>
      <c r="C36" s="41">
        <f>C32+C33+C34+C35</f>
        <v>22729155</v>
      </c>
      <c r="D36" s="41">
        <f t="shared" ref="D36:L36" si="4">D32+D33+D34+D35</f>
        <v>25114694</v>
      </c>
      <c r="E36" s="42">
        <f t="shared" si="4"/>
        <v>27358988</v>
      </c>
      <c r="F36" s="43">
        <f t="shared" si="4"/>
        <v>25723580</v>
      </c>
      <c r="G36" s="41">
        <f t="shared" si="4"/>
        <v>21674650</v>
      </c>
      <c r="H36" s="42">
        <f t="shared" si="4"/>
        <v>21674650</v>
      </c>
      <c r="I36" s="44">
        <f t="shared" si="4"/>
        <v>23739830</v>
      </c>
      <c r="J36" s="45">
        <f t="shared" si="4"/>
        <v>23874044</v>
      </c>
      <c r="K36" s="41">
        <f t="shared" si="4"/>
        <v>26243481</v>
      </c>
      <c r="L36" s="42">
        <f t="shared" si="4"/>
        <v>28850096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97357153</v>
      </c>
      <c r="D53" s="35">
        <v>104448115</v>
      </c>
      <c r="E53" s="36">
        <v>108849350</v>
      </c>
      <c r="F53" s="48">
        <v>119492522</v>
      </c>
      <c r="G53" s="35">
        <v>115576196</v>
      </c>
      <c r="H53" s="52">
        <v>115576196</v>
      </c>
      <c r="I53" s="38">
        <v>112608039</v>
      </c>
      <c r="J53" s="37">
        <v>119360314</v>
      </c>
      <c r="K53" s="35">
        <v>123101327</v>
      </c>
      <c r="L53" s="36">
        <v>130487408</v>
      </c>
    </row>
    <row r="54" spans="1:12" x14ac:dyDescent="0.25">
      <c r="A54" s="34" t="s">
        <v>52</v>
      </c>
      <c r="B54" s="20" t="s">
        <v>19</v>
      </c>
      <c r="C54" s="35">
        <v>18051918</v>
      </c>
      <c r="D54" s="35">
        <v>19619262</v>
      </c>
      <c r="E54" s="36">
        <v>20810537</v>
      </c>
      <c r="F54" s="48">
        <v>22931015</v>
      </c>
      <c r="G54" s="35">
        <v>22529443</v>
      </c>
      <c r="H54" s="52">
        <v>22529443</v>
      </c>
      <c r="I54" s="38">
        <v>22333894</v>
      </c>
      <c r="J54" s="37">
        <v>24119130</v>
      </c>
      <c r="K54" s="35">
        <v>25532130</v>
      </c>
      <c r="L54" s="36">
        <v>27057188</v>
      </c>
    </row>
    <row r="55" spans="1:12" x14ac:dyDescent="0.25">
      <c r="A55" s="34" t="s">
        <v>53</v>
      </c>
      <c r="B55" s="20" t="s">
        <v>19</v>
      </c>
      <c r="C55" s="35">
        <v>5388617</v>
      </c>
      <c r="D55" s="35">
        <v>5663309</v>
      </c>
      <c r="E55" s="36">
        <v>5889047</v>
      </c>
      <c r="F55" s="48">
        <v>6200719</v>
      </c>
      <c r="G55" s="35">
        <v>6014981</v>
      </c>
      <c r="H55" s="52">
        <v>6014981</v>
      </c>
      <c r="I55" s="38">
        <v>6271624</v>
      </c>
      <c r="J55" s="37">
        <v>6768070</v>
      </c>
      <c r="K55" s="35">
        <v>7174153</v>
      </c>
      <c r="L55" s="36">
        <v>7575433</v>
      </c>
    </row>
    <row r="56" spans="1:12" x14ac:dyDescent="0.25">
      <c r="A56" s="34" t="s">
        <v>54</v>
      </c>
      <c r="B56" s="20" t="s">
        <v>19</v>
      </c>
      <c r="C56" s="35">
        <v>4767182</v>
      </c>
      <c r="D56" s="35">
        <v>5174701</v>
      </c>
      <c r="E56" s="36">
        <v>6408358</v>
      </c>
      <c r="F56" s="48">
        <v>3306900</v>
      </c>
      <c r="G56" s="35">
        <v>6313900</v>
      </c>
      <c r="H56" s="52">
        <v>6313900</v>
      </c>
      <c r="I56" s="38">
        <v>8264067</v>
      </c>
      <c r="J56" s="37">
        <v>6313900</v>
      </c>
      <c r="K56" s="35">
        <v>6313900</v>
      </c>
      <c r="L56" s="36">
        <v>6313900</v>
      </c>
    </row>
    <row r="57" spans="1:12" x14ac:dyDescent="0.25">
      <c r="A57" s="34" t="s">
        <v>55</v>
      </c>
      <c r="B57" s="20" t="s">
        <v>19</v>
      </c>
      <c r="C57" s="35">
        <v>7903914</v>
      </c>
      <c r="D57" s="35">
        <v>8621497</v>
      </c>
      <c r="E57" s="36">
        <v>8613489</v>
      </c>
      <c r="F57" s="48">
        <v>9409214</v>
      </c>
      <c r="G57" s="35">
        <v>8827564</v>
      </c>
      <c r="H57" s="52">
        <v>8827564</v>
      </c>
      <c r="I57" s="38">
        <v>9012820</v>
      </c>
      <c r="J57" s="37">
        <v>9409906</v>
      </c>
      <c r="K57" s="35">
        <v>9951402</v>
      </c>
      <c r="L57" s="36">
        <v>10525386</v>
      </c>
    </row>
    <row r="58" spans="1:12" x14ac:dyDescent="0.25">
      <c r="A58" s="34" t="s">
        <v>56</v>
      </c>
      <c r="B58" s="20" t="s">
        <v>19</v>
      </c>
      <c r="C58" s="35">
        <v>6396934</v>
      </c>
      <c r="D58" s="35">
        <v>6950972</v>
      </c>
      <c r="E58" s="36">
        <v>7472578</v>
      </c>
      <c r="F58" s="48">
        <v>7779900</v>
      </c>
      <c r="G58" s="35">
        <v>7800900</v>
      </c>
      <c r="H58" s="52">
        <v>7800900</v>
      </c>
      <c r="I58" s="38">
        <v>8114034</v>
      </c>
      <c r="J58" s="37">
        <v>7749790</v>
      </c>
      <c r="K58" s="35">
        <v>8096146</v>
      </c>
      <c r="L58" s="36">
        <v>8463270</v>
      </c>
    </row>
    <row r="59" spans="1:12" x14ac:dyDescent="0.25">
      <c r="A59" s="34" t="s">
        <v>57</v>
      </c>
      <c r="B59" s="20" t="s">
        <v>19</v>
      </c>
      <c r="C59" s="35">
        <v>540560</v>
      </c>
      <c r="D59" s="35">
        <v>531513</v>
      </c>
      <c r="E59" s="36">
        <v>502489</v>
      </c>
      <c r="F59" s="48">
        <v>539400</v>
      </c>
      <c r="G59" s="35">
        <v>534500</v>
      </c>
      <c r="H59" s="52">
        <v>534500</v>
      </c>
      <c r="I59" s="38">
        <v>521771</v>
      </c>
      <c r="J59" s="37">
        <v>562940</v>
      </c>
      <c r="K59" s="35">
        <v>575100</v>
      </c>
      <c r="L59" s="36">
        <v>590094</v>
      </c>
    </row>
    <row r="60" spans="1:12" x14ac:dyDescent="0.25">
      <c r="A60" s="34" t="s">
        <v>58</v>
      </c>
      <c r="B60" s="20" t="s">
        <v>19</v>
      </c>
      <c r="C60" s="35">
        <v>900600</v>
      </c>
      <c r="D60" s="35">
        <v>810801</v>
      </c>
      <c r="E60" s="36">
        <v>823127</v>
      </c>
      <c r="F60" s="48">
        <v>891800</v>
      </c>
      <c r="G60" s="35">
        <v>917710</v>
      </c>
      <c r="H60" s="52">
        <v>917710</v>
      </c>
      <c r="I60" s="38">
        <v>949550</v>
      </c>
      <c r="J60" s="37">
        <v>988418</v>
      </c>
      <c r="K60" s="35">
        <v>1047653</v>
      </c>
      <c r="L60" s="36">
        <v>1110460</v>
      </c>
    </row>
    <row r="61" spans="1:12" x14ac:dyDescent="0.25">
      <c r="A61" s="34" t="s">
        <v>59</v>
      </c>
      <c r="B61" s="20" t="s">
        <v>19</v>
      </c>
      <c r="C61" s="35">
        <v>3116953</v>
      </c>
      <c r="D61" s="35">
        <v>4716873</v>
      </c>
      <c r="E61" s="36">
        <v>3926828</v>
      </c>
      <c r="F61" s="48">
        <v>3714028</v>
      </c>
      <c r="G61" s="35">
        <v>5051783</v>
      </c>
      <c r="H61" s="52">
        <v>5051783</v>
      </c>
      <c r="I61" s="38">
        <v>4924569</v>
      </c>
      <c r="J61" s="37">
        <v>5064777</v>
      </c>
      <c r="K61" s="35">
        <v>5073037</v>
      </c>
      <c r="L61" s="36">
        <v>5081853</v>
      </c>
    </row>
    <row r="62" spans="1:12" x14ac:dyDescent="0.25">
      <c r="A62" s="34" t="s">
        <v>60</v>
      </c>
      <c r="B62" s="20" t="s">
        <v>19</v>
      </c>
      <c r="C62" s="35">
        <v>2328758</v>
      </c>
      <c r="D62" s="35">
        <v>563171</v>
      </c>
      <c r="E62" s="36">
        <v>1822544</v>
      </c>
      <c r="F62" s="48">
        <v>750000</v>
      </c>
      <c r="G62" s="35">
        <v>750000</v>
      </c>
      <c r="H62" s="52">
        <v>750000</v>
      </c>
      <c r="I62" s="38">
        <v>1718892</v>
      </c>
      <c r="J62" s="37">
        <v>795000</v>
      </c>
      <c r="K62" s="35">
        <v>842700</v>
      </c>
      <c r="L62" s="36">
        <v>893262</v>
      </c>
    </row>
    <row r="63" spans="1:12" x14ac:dyDescent="0.25">
      <c r="A63" s="34" t="s">
        <v>61</v>
      </c>
      <c r="B63" s="20" t="s">
        <v>19</v>
      </c>
      <c r="C63" s="35">
        <v>950219</v>
      </c>
      <c r="D63" s="35">
        <v>226118</v>
      </c>
      <c r="E63" s="36">
        <v>92737</v>
      </c>
      <c r="F63" s="48">
        <v>720660</v>
      </c>
      <c r="G63" s="35">
        <v>720660</v>
      </c>
      <c r="H63" s="52">
        <v>720660</v>
      </c>
      <c r="I63" s="38">
        <v>1016173</v>
      </c>
      <c r="J63" s="37">
        <v>763899</v>
      </c>
      <c r="K63" s="35">
        <v>809733</v>
      </c>
      <c r="L63" s="36">
        <v>858317</v>
      </c>
    </row>
    <row r="64" spans="1:12" x14ac:dyDescent="0.25">
      <c r="A64" s="34" t="s">
        <v>62</v>
      </c>
      <c r="B64" s="20" t="s">
        <v>63</v>
      </c>
      <c r="C64" s="35">
        <v>8980320</v>
      </c>
      <c r="D64" s="35">
        <v>-472984</v>
      </c>
      <c r="E64" s="36">
        <v>-2750522</v>
      </c>
      <c r="F64" s="48">
        <v>1611890</v>
      </c>
      <c r="G64" s="35">
        <v>1611890</v>
      </c>
      <c r="H64" s="52">
        <v>1611890</v>
      </c>
      <c r="I64" s="38">
        <v>0</v>
      </c>
      <c r="J64" s="37">
        <v>5150126</v>
      </c>
      <c r="K64" s="35">
        <v>5459133</v>
      </c>
      <c r="L64" s="36">
        <v>5786681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621111</v>
      </c>
      <c r="D67" s="35">
        <v>535799</v>
      </c>
      <c r="E67" s="36">
        <v>1090786</v>
      </c>
      <c r="F67" s="48">
        <v>1227975</v>
      </c>
      <c r="G67" s="35">
        <v>1022075</v>
      </c>
      <c r="H67" s="52">
        <v>1022075</v>
      </c>
      <c r="I67" s="38">
        <v>1008932</v>
      </c>
      <c r="J67" s="37">
        <v>914019</v>
      </c>
      <c r="K67" s="35">
        <v>965242</v>
      </c>
      <c r="L67" s="36">
        <v>1020391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157304239</v>
      </c>
      <c r="D69" s="41">
        <f t="shared" ref="D69:L69" si="5">SUM(D53:D68)</f>
        <v>157389147</v>
      </c>
      <c r="E69" s="42">
        <f t="shared" si="5"/>
        <v>163551348</v>
      </c>
      <c r="F69" s="43">
        <f t="shared" si="5"/>
        <v>178576023</v>
      </c>
      <c r="G69" s="41">
        <f t="shared" si="5"/>
        <v>177671602</v>
      </c>
      <c r="H69" s="42">
        <f t="shared" si="5"/>
        <v>177671602</v>
      </c>
      <c r="I69" s="44">
        <f t="shared" si="5"/>
        <v>176744365</v>
      </c>
      <c r="J69" s="45">
        <f t="shared" si="5"/>
        <v>187960289</v>
      </c>
      <c r="K69" s="41">
        <f t="shared" si="5"/>
        <v>194941656</v>
      </c>
      <c r="L69" s="42">
        <f t="shared" si="5"/>
        <v>205763643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157304239</v>
      </c>
      <c r="D71" s="41">
        <f t="shared" ref="D71:L71" si="6">D69+D70</f>
        <v>157389147</v>
      </c>
      <c r="E71" s="42">
        <f t="shared" si="6"/>
        <v>163551348</v>
      </c>
      <c r="F71" s="43">
        <f t="shared" si="6"/>
        <v>178576023</v>
      </c>
      <c r="G71" s="41">
        <f t="shared" si="6"/>
        <v>177671602</v>
      </c>
      <c r="H71" s="42">
        <f t="shared" si="6"/>
        <v>177671602</v>
      </c>
      <c r="I71" s="44">
        <f t="shared" si="6"/>
        <v>176744365</v>
      </c>
      <c r="J71" s="45">
        <f t="shared" si="6"/>
        <v>187960289</v>
      </c>
      <c r="K71" s="41">
        <f t="shared" si="6"/>
        <v>194941656</v>
      </c>
      <c r="L71" s="42">
        <f t="shared" si="6"/>
        <v>205763643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14321611</v>
      </c>
      <c r="D79" s="35">
        <v>15720329</v>
      </c>
      <c r="E79" s="36">
        <v>17613369</v>
      </c>
      <c r="F79" s="48">
        <v>10937770</v>
      </c>
      <c r="G79" s="35">
        <v>10937770</v>
      </c>
      <c r="H79" s="52">
        <v>10937770</v>
      </c>
      <c r="I79" s="38">
        <v>10921826</v>
      </c>
      <c r="J79" s="37">
        <v>12031547</v>
      </c>
      <c r="K79" s="35">
        <v>12993997</v>
      </c>
      <c r="L79" s="36">
        <v>13773644</v>
      </c>
    </row>
    <row r="80" spans="1:12" x14ac:dyDescent="0.25">
      <c r="A80" s="34" t="s">
        <v>75</v>
      </c>
      <c r="B80" s="20" t="s">
        <v>19</v>
      </c>
      <c r="C80" s="35">
        <v>683759</v>
      </c>
      <c r="D80" s="35">
        <v>677155</v>
      </c>
      <c r="E80" s="36">
        <v>693913</v>
      </c>
      <c r="F80" s="48">
        <v>372760</v>
      </c>
      <c r="G80" s="35">
        <v>372760</v>
      </c>
      <c r="H80" s="52">
        <v>372760</v>
      </c>
      <c r="I80" s="38">
        <v>372756</v>
      </c>
      <c r="J80" s="37">
        <v>410036</v>
      </c>
      <c r="K80" s="35">
        <v>442838</v>
      </c>
      <c r="L80" s="36">
        <v>469409</v>
      </c>
    </row>
    <row r="81" spans="1:12" x14ac:dyDescent="0.25">
      <c r="A81" s="34" t="s">
        <v>76</v>
      </c>
      <c r="B81" s="20" t="s">
        <v>19</v>
      </c>
      <c r="C81" s="35">
        <v>1710023</v>
      </c>
      <c r="D81" s="35">
        <v>3552688</v>
      </c>
      <c r="E81" s="36">
        <v>3200017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16715393</v>
      </c>
      <c r="D83" s="41">
        <f t="shared" ref="D83:L83" si="7">SUM(D79:D81)</f>
        <v>19950172</v>
      </c>
      <c r="E83" s="42">
        <f t="shared" si="7"/>
        <v>21507299</v>
      </c>
      <c r="F83" s="43">
        <f t="shared" si="7"/>
        <v>11310530</v>
      </c>
      <c r="G83" s="41">
        <f t="shared" si="7"/>
        <v>11310530</v>
      </c>
      <c r="H83" s="42">
        <f t="shared" si="7"/>
        <v>11310530</v>
      </c>
      <c r="I83" s="44">
        <f t="shared" si="7"/>
        <v>11294582</v>
      </c>
      <c r="J83" s="45">
        <f t="shared" si="7"/>
        <v>12441583</v>
      </c>
      <c r="K83" s="41">
        <f t="shared" si="7"/>
        <v>13436835</v>
      </c>
      <c r="L83" s="42">
        <f t="shared" si="7"/>
        <v>14243053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95449389</v>
      </c>
      <c r="D86" s="35">
        <v>112352246</v>
      </c>
      <c r="E86" s="36">
        <v>109792199</v>
      </c>
      <c r="F86" s="48">
        <v>125893600</v>
      </c>
      <c r="G86" s="35">
        <v>125893600</v>
      </c>
      <c r="H86" s="52">
        <v>125893600</v>
      </c>
      <c r="I86" s="38">
        <v>132163805</v>
      </c>
      <c r="J86" s="37">
        <v>141932400</v>
      </c>
      <c r="K86" s="35">
        <v>164215800</v>
      </c>
      <c r="L86" s="36">
        <v>189930314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95449389</v>
      </c>
      <c r="D88" s="41">
        <f t="shared" ref="D88:L88" si="8">SUM(D86:D87)</f>
        <v>112352246</v>
      </c>
      <c r="E88" s="42">
        <f t="shared" si="8"/>
        <v>109792199</v>
      </c>
      <c r="F88" s="43">
        <f t="shared" si="8"/>
        <v>125893600</v>
      </c>
      <c r="G88" s="41">
        <f t="shared" si="8"/>
        <v>125893600</v>
      </c>
      <c r="H88" s="42">
        <f t="shared" si="8"/>
        <v>125893600</v>
      </c>
      <c r="I88" s="44">
        <f t="shared" si="8"/>
        <v>132163805</v>
      </c>
      <c r="J88" s="45">
        <f t="shared" si="8"/>
        <v>141932400</v>
      </c>
      <c r="K88" s="41">
        <f t="shared" si="8"/>
        <v>164215800</v>
      </c>
      <c r="L88" s="42">
        <f t="shared" si="8"/>
        <v>189930314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2228179</v>
      </c>
      <c r="D91" s="35">
        <v>1694731</v>
      </c>
      <c r="E91" s="36">
        <v>1259809</v>
      </c>
      <c r="F91" s="48">
        <v>1619400</v>
      </c>
      <c r="G91" s="35">
        <v>1407800</v>
      </c>
      <c r="H91" s="52">
        <v>1407800</v>
      </c>
      <c r="I91" s="38">
        <v>1358935</v>
      </c>
      <c r="J91" s="37">
        <v>1914400</v>
      </c>
      <c r="K91" s="35">
        <v>1669400</v>
      </c>
      <c r="L91" s="36">
        <v>1659000</v>
      </c>
    </row>
    <row r="92" spans="1:12" x14ac:dyDescent="0.25">
      <c r="A92" s="34" t="s">
        <v>83</v>
      </c>
      <c r="B92" s="20" t="s">
        <v>19</v>
      </c>
      <c r="C92" s="35">
        <v>758702</v>
      </c>
      <c r="D92" s="35">
        <v>659151</v>
      </c>
      <c r="E92" s="36">
        <v>739361</v>
      </c>
      <c r="F92" s="48">
        <v>672200</v>
      </c>
      <c r="G92" s="35">
        <v>672200</v>
      </c>
      <c r="H92" s="52">
        <v>672200</v>
      </c>
      <c r="I92" s="38">
        <v>533897</v>
      </c>
      <c r="J92" s="37">
        <v>672200</v>
      </c>
      <c r="K92" s="35">
        <v>672200</v>
      </c>
      <c r="L92" s="36">
        <v>632200</v>
      </c>
    </row>
    <row r="93" spans="1:12" x14ac:dyDescent="0.25">
      <c r="A93" s="59" t="s">
        <v>84</v>
      </c>
      <c r="B93" s="20" t="s">
        <v>72</v>
      </c>
      <c r="C93" s="41">
        <f>SUM(C91:C92)</f>
        <v>2986881</v>
      </c>
      <c r="D93" s="41">
        <f t="shared" ref="D93:L93" si="9">SUM(D91:D92)</f>
        <v>2353882</v>
      </c>
      <c r="E93" s="42">
        <f t="shared" si="9"/>
        <v>1999170</v>
      </c>
      <c r="F93" s="43">
        <f t="shared" si="9"/>
        <v>2291600</v>
      </c>
      <c r="G93" s="41">
        <f t="shared" si="9"/>
        <v>2080000</v>
      </c>
      <c r="H93" s="42">
        <f t="shared" si="9"/>
        <v>2080000</v>
      </c>
      <c r="I93" s="44">
        <f t="shared" si="9"/>
        <v>1892832</v>
      </c>
      <c r="J93" s="45">
        <f t="shared" si="9"/>
        <v>2586600</v>
      </c>
      <c r="K93" s="41">
        <f t="shared" si="9"/>
        <v>2341600</v>
      </c>
      <c r="L93" s="42">
        <f t="shared" si="9"/>
        <v>2291200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3573302</v>
      </c>
      <c r="D96" s="35">
        <v>3405738</v>
      </c>
      <c r="E96" s="36">
        <v>5183183</v>
      </c>
      <c r="F96" s="48">
        <v>6033200</v>
      </c>
      <c r="G96" s="35">
        <v>5293200</v>
      </c>
      <c r="H96" s="52">
        <v>5293200</v>
      </c>
      <c r="I96" s="38">
        <v>3149293</v>
      </c>
      <c r="J96" s="37">
        <v>5624997</v>
      </c>
      <c r="K96" s="35">
        <v>5741519</v>
      </c>
      <c r="L96" s="36">
        <v>6003162</v>
      </c>
    </row>
    <row r="97" spans="1:12" x14ac:dyDescent="0.25">
      <c r="A97" s="55" t="s">
        <v>87</v>
      </c>
      <c r="B97" s="20" t="s">
        <v>19</v>
      </c>
      <c r="C97" s="35">
        <v>11301662</v>
      </c>
      <c r="D97" s="35">
        <v>10941915</v>
      </c>
      <c r="E97" s="36">
        <v>12494303</v>
      </c>
      <c r="F97" s="48">
        <v>14796510</v>
      </c>
      <c r="G97" s="35">
        <v>14646450</v>
      </c>
      <c r="H97" s="52">
        <v>14646450</v>
      </c>
      <c r="I97" s="38">
        <v>11562524</v>
      </c>
      <c r="J97" s="37">
        <v>15731743</v>
      </c>
      <c r="K97" s="35">
        <v>13676352</v>
      </c>
      <c r="L97" s="36">
        <v>13671925</v>
      </c>
    </row>
    <row r="98" spans="1:12" x14ac:dyDescent="0.25">
      <c r="A98" s="55" t="s">
        <v>88</v>
      </c>
      <c r="B98" s="20" t="s">
        <v>19</v>
      </c>
      <c r="C98" s="35">
        <v>7744379</v>
      </c>
      <c r="D98" s="35">
        <v>9252948</v>
      </c>
      <c r="E98" s="36">
        <v>9018346</v>
      </c>
      <c r="F98" s="48">
        <v>12597620</v>
      </c>
      <c r="G98" s="35">
        <v>12582220</v>
      </c>
      <c r="H98" s="52">
        <v>12582220</v>
      </c>
      <c r="I98" s="38">
        <v>9546622</v>
      </c>
      <c r="J98" s="37">
        <v>12405257</v>
      </c>
      <c r="K98" s="35">
        <v>11036937</v>
      </c>
      <c r="L98" s="36">
        <v>11193017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22619343</v>
      </c>
      <c r="D127" s="41">
        <f t="shared" ref="D127:L127" si="10">SUM(D96:D98)</f>
        <v>23600601</v>
      </c>
      <c r="E127" s="42">
        <f t="shared" si="10"/>
        <v>26695832</v>
      </c>
      <c r="F127" s="43">
        <f t="shared" si="10"/>
        <v>33427330</v>
      </c>
      <c r="G127" s="41">
        <f t="shared" si="10"/>
        <v>32521870</v>
      </c>
      <c r="H127" s="42">
        <f t="shared" si="10"/>
        <v>32521870</v>
      </c>
      <c r="I127" s="44">
        <f t="shared" si="10"/>
        <v>24258439</v>
      </c>
      <c r="J127" s="45">
        <f t="shared" si="10"/>
        <v>33761997</v>
      </c>
      <c r="K127" s="41">
        <f t="shared" si="10"/>
        <v>30454808</v>
      </c>
      <c r="L127" s="42">
        <f t="shared" si="10"/>
        <v>30868104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923710</v>
      </c>
      <c r="D130" s="35">
        <v>1087289</v>
      </c>
      <c r="E130" s="36">
        <v>1066343</v>
      </c>
      <c r="F130" s="48">
        <v>1176200</v>
      </c>
      <c r="G130" s="35">
        <v>1176200</v>
      </c>
      <c r="H130" s="52">
        <v>1176200</v>
      </c>
      <c r="I130" s="38">
        <v>1157868</v>
      </c>
      <c r="J130" s="37">
        <v>1230000</v>
      </c>
      <c r="K130" s="35">
        <v>1230000</v>
      </c>
      <c r="L130" s="36">
        <v>1230000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5655944</v>
      </c>
      <c r="F131" s="48">
        <v>5256060</v>
      </c>
      <c r="G131" s="35">
        <v>5256060</v>
      </c>
      <c r="H131" s="52">
        <v>5256060</v>
      </c>
      <c r="I131" s="38">
        <v>0</v>
      </c>
      <c r="J131" s="37">
        <v>5513606</v>
      </c>
      <c r="K131" s="35">
        <v>5767232</v>
      </c>
      <c r="L131" s="36">
        <v>6026758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3083386</v>
      </c>
      <c r="D133" s="35">
        <v>3400287</v>
      </c>
      <c r="E133" s="36">
        <v>5501087</v>
      </c>
      <c r="F133" s="48">
        <v>4100000</v>
      </c>
      <c r="G133" s="35">
        <v>3650000</v>
      </c>
      <c r="H133" s="52">
        <v>3650000</v>
      </c>
      <c r="I133" s="38">
        <v>3845412</v>
      </c>
      <c r="J133" s="37">
        <v>4000000</v>
      </c>
      <c r="K133" s="35">
        <v>4200000</v>
      </c>
      <c r="L133" s="36">
        <v>4410000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19266827</v>
      </c>
      <c r="D136" s="35">
        <v>22501268</v>
      </c>
      <c r="E136" s="36">
        <v>26817008</v>
      </c>
      <c r="F136" s="48">
        <v>29392185</v>
      </c>
      <c r="G136" s="35">
        <v>41369405</v>
      </c>
      <c r="H136" s="52">
        <v>41369405</v>
      </c>
      <c r="I136" s="38">
        <v>35744406</v>
      </c>
      <c r="J136" s="37">
        <v>42602290</v>
      </c>
      <c r="K136" s="35">
        <v>43726161</v>
      </c>
      <c r="L136" s="36">
        <v>45266112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23273923</v>
      </c>
      <c r="D157" s="66">
        <f t="shared" ref="D157:L157" si="11">+D130+D131+D133+D136</f>
        <v>26988844</v>
      </c>
      <c r="E157" s="67">
        <f t="shared" si="11"/>
        <v>39040382</v>
      </c>
      <c r="F157" s="68">
        <f t="shared" si="11"/>
        <v>39924445</v>
      </c>
      <c r="G157" s="66">
        <f t="shared" si="11"/>
        <v>51451665</v>
      </c>
      <c r="H157" s="67">
        <f t="shared" si="11"/>
        <v>51451665</v>
      </c>
      <c r="I157" s="69">
        <f t="shared" si="11"/>
        <v>40747686</v>
      </c>
      <c r="J157" s="70">
        <f t="shared" si="11"/>
        <v>53345896</v>
      </c>
      <c r="K157" s="66">
        <f t="shared" si="11"/>
        <v>54923393</v>
      </c>
      <c r="L157" s="67">
        <f t="shared" si="11"/>
        <v>56932870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45365908</v>
      </c>
      <c r="D160" s="35">
        <v>48064909</v>
      </c>
      <c r="E160" s="36">
        <v>51350035</v>
      </c>
      <c r="F160" s="48">
        <v>56765948</v>
      </c>
      <c r="G160" s="35">
        <v>58455177</v>
      </c>
      <c r="H160" s="52">
        <v>58455177</v>
      </c>
      <c r="I160" s="38">
        <v>60086994</v>
      </c>
      <c r="J160" s="37">
        <v>61445409</v>
      </c>
      <c r="K160" s="35">
        <v>63796405</v>
      </c>
      <c r="L160" s="36">
        <v>67081817</v>
      </c>
    </row>
    <row r="161" spans="1:12" x14ac:dyDescent="0.25">
      <c r="A161" s="34" t="s">
        <v>98</v>
      </c>
      <c r="B161" s="20" t="s">
        <v>19</v>
      </c>
      <c r="C161" s="35">
        <v>8254825</v>
      </c>
      <c r="D161" s="35">
        <v>9467356</v>
      </c>
      <c r="E161" s="36">
        <v>9275711</v>
      </c>
      <c r="F161" s="48">
        <v>5345440</v>
      </c>
      <c r="G161" s="35">
        <v>5555440</v>
      </c>
      <c r="H161" s="52">
        <v>5555440</v>
      </c>
      <c r="I161" s="38">
        <v>6688322</v>
      </c>
      <c r="J161" s="37">
        <v>4287238</v>
      </c>
      <c r="K161" s="35">
        <v>3946807</v>
      </c>
      <c r="L161" s="36">
        <v>4118869</v>
      </c>
    </row>
    <row r="162" spans="1:12" x14ac:dyDescent="0.25">
      <c r="A162" s="34" t="s">
        <v>99</v>
      </c>
      <c r="B162" s="20" t="s">
        <v>19</v>
      </c>
      <c r="C162" s="35">
        <v>11520366</v>
      </c>
      <c r="D162" s="35">
        <v>11248330</v>
      </c>
      <c r="E162" s="36">
        <v>12986851</v>
      </c>
      <c r="F162" s="48">
        <v>14089100</v>
      </c>
      <c r="G162" s="35">
        <v>14537700</v>
      </c>
      <c r="H162" s="52">
        <v>14537700</v>
      </c>
      <c r="I162" s="38">
        <v>11730418</v>
      </c>
      <c r="J162" s="37">
        <v>14487797</v>
      </c>
      <c r="K162" s="35">
        <v>12754003</v>
      </c>
      <c r="L162" s="36">
        <v>13483020</v>
      </c>
    </row>
    <row r="163" spans="1:12" x14ac:dyDescent="0.25">
      <c r="A163" s="34" t="s">
        <v>100</v>
      </c>
      <c r="B163" s="20" t="s">
        <v>19</v>
      </c>
      <c r="C163" s="35">
        <v>3250955</v>
      </c>
      <c r="D163" s="35">
        <v>4442681</v>
      </c>
      <c r="E163" s="36">
        <v>9184062</v>
      </c>
      <c r="F163" s="48">
        <v>10495285</v>
      </c>
      <c r="G163" s="35">
        <v>10335785</v>
      </c>
      <c r="H163" s="52">
        <v>10335785</v>
      </c>
      <c r="I163" s="38">
        <v>8081732</v>
      </c>
      <c r="J163" s="37">
        <v>11064845</v>
      </c>
      <c r="K163" s="35">
        <v>11505907</v>
      </c>
      <c r="L163" s="36">
        <v>11954521</v>
      </c>
    </row>
    <row r="164" spans="1:12" x14ac:dyDescent="0.25">
      <c r="A164" s="64" t="s">
        <v>101</v>
      </c>
      <c r="B164" s="65" t="s">
        <v>102</v>
      </c>
      <c r="C164" s="80">
        <f>SUM(C160:C163)</f>
        <v>68392054</v>
      </c>
      <c r="D164" s="81">
        <f t="shared" ref="D164:L164" si="12">SUM(D160:D163)</f>
        <v>73223276</v>
      </c>
      <c r="E164" s="82">
        <f t="shared" si="12"/>
        <v>82796659</v>
      </c>
      <c r="F164" s="80">
        <f t="shared" si="12"/>
        <v>86695773</v>
      </c>
      <c r="G164" s="81">
        <f t="shared" si="12"/>
        <v>88884102</v>
      </c>
      <c r="H164" s="82">
        <f t="shared" si="12"/>
        <v>88884102</v>
      </c>
      <c r="I164" s="83">
        <f t="shared" si="12"/>
        <v>86587466</v>
      </c>
      <c r="J164" s="84">
        <f t="shared" si="12"/>
        <v>91285289</v>
      </c>
      <c r="K164" s="81">
        <f t="shared" si="12"/>
        <v>92003122</v>
      </c>
      <c r="L164" s="82">
        <f t="shared" si="12"/>
        <v>96638227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145427</v>
      </c>
      <c r="D167" s="35">
        <v>245485</v>
      </c>
      <c r="E167" s="36">
        <v>301704</v>
      </c>
      <c r="F167" s="48">
        <v>688500</v>
      </c>
      <c r="G167" s="35">
        <v>688500</v>
      </c>
      <c r="H167" s="52">
        <v>688500</v>
      </c>
      <c r="I167" s="38">
        <v>264820</v>
      </c>
      <c r="J167" s="37">
        <v>404040</v>
      </c>
      <c r="K167" s="35">
        <v>420201</v>
      </c>
      <c r="L167" s="36">
        <v>437009</v>
      </c>
    </row>
    <row r="168" spans="1:12" x14ac:dyDescent="0.25">
      <c r="A168" s="34" t="s">
        <v>105</v>
      </c>
      <c r="B168" s="20" t="s">
        <v>19</v>
      </c>
      <c r="C168" s="35">
        <v>15640954</v>
      </c>
      <c r="D168" s="35">
        <v>18236668</v>
      </c>
      <c r="E168" s="36">
        <v>25341149</v>
      </c>
      <c r="F168" s="48">
        <v>39470830</v>
      </c>
      <c r="G168" s="35">
        <v>40359540</v>
      </c>
      <c r="H168" s="52">
        <v>40359540</v>
      </c>
      <c r="I168" s="38">
        <v>29160601</v>
      </c>
      <c r="J168" s="37">
        <v>39887060</v>
      </c>
      <c r="K168" s="35">
        <v>54960011</v>
      </c>
      <c r="L168" s="36">
        <v>71790993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15786381</v>
      </c>
      <c r="D169" s="81">
        <f t="shared" si="13"/>
        <v>18482153</v>
      </c>
      <c r="E169" s="82">
        <f t="shared" si="13"/>
        <v>25642853</v>
      </c>
      <c r="F169" s="80">
        <f t="shared" si="13"/>
        <v>40159330</v>
      </c>
      <c r="G169" s="81">
        <f t="shared" si="13"/>
        <v>41048040</v>
      </c>
      <c r="H169" s="82">
        <f t="shared" si="13"/>
        <v>41048040</v>
      </c>
      <c r="I169" s="83">
        <f t="shared" si="13"/>
        <v>29425421</v>
      </c>
      <c r="J169" s="84">
        <f t="shared" si="13"/>
        <v>40291100</v>
      </c>
      <c r="K169" s="81">
        <f t="shared" si="13"/>
        <v>55380212</v>
      </c>
      <c r="L169" s="82">
        <f t="shared" si="13"/>
        <v>72228002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11550353052</v>
      </c>
      <c r="D8" s="35">
        <v>12013316878</v>
      </c>
      <c r="E8" s="36">
        <v>13014755277</v>
      </c>
      <c r="F8" s="37">
        <v>13816270098</v>
      </c>
      <c r="G8" s="35">
        <v>13816258383</v>
      </c>
      <c r="H8" s="36">
        <v>13816258383</v>
      </c>
      <c r="I8" s="38">
        <v>13919462060</v>
      </c>
      <c r="J8" s="37">
        <v>14885821964</v>
      </c>
      <c r="K8" s="35">
        <v>15936826428</v>
      </c>
      <c r="L8" s="36">
        <v>17315585507</v>
      </c>
    </row>
    <row r="9" spans="1:12" ht="22.5" customHeight="1" x14ac:dyDescent="0.25">
      <c r="A9" s="39" t="s">
        <v>24</v>
      </c>
      <c r="B9" s="20" t="s">
        <v>19</v>
      </c>
      <c r="C9" s="35">
        <v>-1275082434</v>
      </c>
      <c r="D9" s="35">
        <v>-1361488206</v>
      </c>
      <c r="E9" s="36">
        <v>-1457192161</v>
      </c>
      <c r="F9" s="37">
        <v>-1964262000</v>
      </c>
      <c r="G9" s="35">
        <v>-1964262000</v>
      </c>
      <c r="H9" s="36">
        <v>-1964262000</v>
      </c>
      <c r="I9" s="38">
        <v>-1954805822</v>
      </c>
      <c r="J9" s="37">
        <v>-2179198000</v>
      </c>
      <c r="K9" s="35">
        <v>-2384197792</v>
      </c>
      <c r="L9" s="36">
        <v>-2621022064</v>
      </c>
    </row>
    <row r="10" spans="1:12" x14ac:dyDescent="0.25">
      <c r="A10" s="40" t="s">
        <v>25</v>
      </c>
      <c r="B10" s="20" t="s">
        <v>19</v>
      </c>
      <c r="C10" s="41">
        <f>C8+C9</f>
        <v>10275270618</v>
      </c>
      <c r="D10" s="41">
        <f t="shared" ref="D10:L10" si="0">D8+D9</f>
        <v>10651828672</v>
      </c>
      <c r="E10" s="42">
        <f t="shared" si="0"/>
        <v>11557563116</v>
      </c>
      <c r="F10" s="43">
        <f t="shared" si="0"/>
        <v>11852008098</v>
      </c>
      <c r="G10" s="41">
        <f t="shared" si="0"/>
        <v>11851996383</v>
      </c>
      <c r="H10" s="42">
        <f t="shared" si="0"/>
        <v>11851996383</v>
      </c>
      <c r="I10" s="44">
        <f t="shared" si="0"/>
        <v>11964656238</v>
      </c>
      <c r="J10" s="45">
        <f t="shared" si="0"/>
        <v>12706623964</v>
      </c>
      <c r="K10" s="41">
        <f t="shared" si="0"/>
        <v>13552628636</v>
      </c>
      <c r="L10" s="42">
        <f t="shared" si="0"/>
        <v>14694563443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14241793612</v>
      </c>
      <c r="D14" s="35">
        <v>16228744022</v>
      </c>
      <c r="E14" s="36">
        <v>16354488558</v>
      </c>
      <c r="F14" s="37">
        <v>19641146157</v>
      </c>
      <c r="G14" s="35">
        <v>19643434365</v>
      </c>
      <c r="H14" s="36">
        <v>19643434365</v>
      </c>
      <c r="I14" s="38">
        <v>19651965773</v>
      </c>
      <c r="J14" s="37">
        <v>21283722480</v>
      </c>
      <c r="K14" s="35">
        <v>23062613551</v>
      </c>
      <c r="L14" s="36">
        <v>24947926090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14241793612</v>
      </c>
      <c r="D17" s="41">
        <f t="shared" ref="D17:L17" si="1">D14+D15+D16</f>
        <v>16228744022</v>
      </c>
      <c r="E17" s="42">
        <f t="shared" si="1"/>
        <v>16354488558</v>
      </c>
      <c r="F17" s="43">
        <f t="shared" si="1"/>
        <v>19641146157</v>
      </c>
      <c r="G17" s="41">
        <f t="shared" si="1"/>
        <v>19643434365</v>
      </c>
      <c r="H17" s="42">
        <f t="shared" si="1"/>
        <v>19643434365</v>
      </c>
      <c r="I17" s="44">
        <f t="shared" si="1"/>
        <v>19651965773</v>
      </c>
      <c r="J17" s="45">
        <f t="shared" si="1"/>
        <v>21283722480</v>
      </c>
      <c r="K17" s="41">
        <f t="shared" si="1"/>
        <v>23062613551</v>
      </c>
      <c r="L17" s="42">
        <f t="shared" si="1"/>
        <v>24947926090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3226405820</v>
      </c>
      <c r="D20" s="35">
        <v>3670012927</v>
      </c>
      <c r="E20" s="36">
        <v>3997155585</v>
      </c>
      <c r="F20" s="37">
        <v>4434349239</v>
      </c>
      <c r="G20" s="35">
        <v>4577292477</v>
      </c>
      <c r="H20" s="36">
        <v>4577292477</v>
      </c>
      <c r="I20" s="38">
        <v>4794741914</v>
      </c>
      <c r="J20" s="37">
        <v>4995556861</v>
      </c>
      <c r="K20" s="35">
        <v>5455397814</v>
      </c>
      <c r="L20" s="36">
        <v>5963958248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3226405820</v>
      </c>
      <c r="D23" s="41">
        <f t="shared" ref="D23:L23" si="2">D20+D21+D22</f>
        <v>3670012927</v>
      </c>
      <c r="E23" s="42">
        <f t="shared" si="2"/>
        <v>3997155585</v>
      </c>
      <c r="F23" s="43">
        <f t="shared" si="2"/>
        <v>4434349239</v>
      </c>
      <c r="G23" s="41">
        <f t="shared" si="2"/>
        <v>4577292477</v>
      </c>
      <c r="H23" s="42">
        <f t="shared" si="2"/>
        <v>4577292477</v>
      </c>
      <c r="I23" s="44">
        <f t="shared" si="2"/>
        <v>4794741914</v>
      </c>
      <c r="J23" s="45">
        <f t="shared" si="2"/>
        <v>4995556861</v>
      </c>
      <c r="K23" s="41">
        <f t="shared" si="2"/>
        <v>5455397814</v>
      </c>
      <c r="L23" s="42">
        <f t="shared" si="2"/>
        <v>5963958248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1604013547</v>
      </c>
      <c r="D26" s="35">
        <v>1841918530</v>
      </c>
      <c r="E26" s="36">
        <v>2033263227</v>
      </c>
      <c r="F26" s="48">
        <v>2278047741</v>
      </c>
      <c r="G26" s="35">
        <v>2311392820</v>
      </c>
      <c r="H26" s="52">
        <v>2311392820</v>
      </c>
      <c r="I26" s="38">
        <v>2397371964</v>
      </c>
      <c r="J26" s="37">
        <v>2547558135</v>
      </c>
      <c r="K26" s="35">
        <v>2786889727</v>
      </c>
      <c r="L26" s="36">
        <v>3023164872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1604013547</v>
      </c>
      <c r="D29" s="41">
        <f t="shared" ref="D29:L29" si="3">D26+D27+D28</f>
        <v>1841918530</v>
      </c>
      <c r="E29" s="42">
        <f t="shared" si="3"/>
        <v>2033263227</v>
      </c>
      <c r="F29" s="43">
        <f t="shared" si="3"/>
        <v>2278047741</v>
      </c>
      <c r="G29" s="41">
        <f t="shared" si="3"/>
        <v>2311392820</v>
      </c>
      <c r="H29" s="42">
        <f t="shared" si="3"/>
        <v>2311392820</v>
      </c>
      <c r="I29" s="44">
        <f t="shared" si="3"/>
        <v>2397371964</v>
      </c>
      <c r="J29" s="45">
        <f t="shared" si="3"/>
        <v>2547558135</v>
      </c>
      <c r="K29" s="41">
        <f t="shared" si="3"/>
        <v>2786889727</v>
      </c>
      <c r="L29" s="42">
        <f t="shared" si="3"/>
        <v>3023164872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1203747021</v>
      </c>
      <c r="D32" s="35">
        <v>1240797613</v>
      </c>
      <c r="E32" s="36">
        <v>1309198330</v>
      </c>
      <c r="F32" s="48">
        <v>1856839625</v>
      </c>
      <c r="G32" s="35">
        <v>1828253032</v>
      </c>
      <c r="H32" s="52">
        <v>1828253032</v>
      </c>
      <c r="I32" s="38">
        <v>1349593234</v>
      </c>
      <c r="J32" s="37">
        <v>1974650627</v>
      </c>
      <c r="K32" s="35">
        <v>2133095821</v>
      </c>
      <c r="L32" s="36">
        <v>2298174448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-432625799</v>
      </c>
      <c r="G34" s="35">
        <v>-432625799</v>
      </c>
      <c r="H34" s="52">
        <v>-432625799</v>
      </c>
      <c r="I34" s="38">
        <v>0</v>
      </c>
      <c r="J34" s="37">
        <v>-458150721</v>
      </c>
      <c r="K34" s="35">
        <v>-495352560</v>
      </c>
      <c r="L34" s="36">
        <v>-535575188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1203747021</v>
      </c>
      <c r="D36" s="41">
        <f t="shared" ref="D36:L36" si="4">D32+D33+D34+D35</f>
        <v>1240797613</v>
      </c>
      <c r="E36" s="42">
        <f t="shared" si="4"/>
        <v>1309198330</v>
      </c>
      <c r="F36" s="43">
        <f t="shared" si="4"/>
        <v>1424213826</v>
      </c>
      <c r="G36" s="41">
        <f t="shared" si="4"/>
        <v>1395627233</v>
      </c>
      <c r="H36" s="42">
        <f t="shared" si="4"/>
        <v>1395627233</v>
      </c>
      <c r="I36" s="44">
        <f t="shared" si="4"/>
        <v>1349593234</v>
      </c>
      <c r="J36" s="45">
        <f t="shared" si="4"/>
        <v>1516499906</v>
      </c>
      <c r="K36" s="41">
        <f t="shared" si="4"/>
        <v>1637743261</v>
      </c>
      <c r="L36" s="42">
        <f t="shared" si="4"/>
        <v>1762599260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9338809109</v>
      </c>
      <c r="D53" s="35">
        <v>9841281011</v>
      </c>
      <c r="E53" s="36">
        <v>10348215038</v>
      </c>
      <c r="F53" s="48">
        <v>12337356359</v>
      </c>
      <c r="G53" s="35">
        <v>11911951237</v>
      </c>
      <c r="H53" s="52">
        <v>11911951237</v>
      </c>
      <c r="I53" s="38">
        <v>11221031741</v>
      </c>
      <c r="J53" s="37">
        <v>12706840660</v>
      </c>
      <c r="K53" s="35">
        <v>13554170604</v>
      </c>
      <c r="L53" s="36">
        <v>14440571678</v>
      </c>
    </row>
    <row r="54" spans="1:12" x14ac:dyDescent="0.25">
      <c r="A54" s="34" t="s">
        <v>52</v>
      </c>
      <c r="B54" s="20" t="s">
        <v>19</v>
      </c>
      <c r="C54" s="35">
        <v>1610581381</v>
      </c>
      <c r="D54" s="35">
        <v>1694748965</v>
      </c>
      <c r="E54" s="36">
        <v>1815565778</v>
      </c>
      <c r="F54" s="48">
        <v>2224003753</v>
      </c>
      <c r="G54" s="35">
        <v>2076319394</v>
      </c>
      <c r="H54" s="52">
        <v>2076319394</v>
      </c>
      <c r="I54" s="38">
        <v>1929310562</v>
      </c>
      <c r="J54" s="37">
        <v>2400855539</v>
      </c>
      <c r="K54" s="35">
        <v>2557613950</v>
      </c>
      <c r="L54" s="36">
        <v>2726114258</v>
      </c>
    </row>
    <row r="55" spans="1:12" x14ac:dyDescent="0.25">
      <c r="A55" s="34" t="s">
        <v>53</v>
      </c>
      <c r="B55" s="20" t="s">
        <v>19</v>
      </c>
      <c r="C55" s="35">
        <v>900795749</v>
      </c>
      <c r="D55" s="35">
        <v>942028093</v>
      </c>
      <c r="E55" s="36">
        <v>996416548</v>
      </c>
      <c r="F55" s="48">
        <v>1049729576</v>
      </c>
      <c r="G55" s="35">
        <v>1083973601</v>
      </c>
      <c r="H55" s="52">
        <v>1083973601</v>
      </c>
      <c r="I55" s="38">
        <v>1079794893</v>
      </c>
      <c r="J55" s="37">
        <v>1208216248</v>
      </c>
      <c r="K55" s="35">
        <v>1287808445</v>
      </c>
      <c r="L55" s="36">
        <v>1372652349</v>
      </c>
    </row>
    <row r="56" spans="1:12" x14ac:dyDescent="0.25">
      <c r="A56" s="34" t="s">
        <v>54</v>
      </c>
      <c r="B56" s="20" t="s">
        <v>19</v>
      </c>
      <c r="C56" s="35">
        <v>972789668</v>
      </c>
      <c r="D56" s="35">
        <v>1011561147</v>
      </c>
      <c r="E56" s="36">
        <v>1255714310</v>
      </c>
      <c r="F56" s="48">
        <v>984810529</v>
      </c>
      <c r="G56" s="35">
        <v>1233334758</v>
      </c>
      <c r="H56" s="52">
        <v>1233334758</v>
      </c>
      <c r="I56" s="38">
        <v>1143441402</v>
      </c>
      <c r="J56" s="37">
        <v>1091930911</v>
      </c>
      <c r="K56" s="35">
        <v>1090011352</v>
      </c>
      <c r="L56" s="36">
        <v>1061128060</v>
      </c>
    </row>
    <row r="57" spans="1:12" x14ac:dyDescent="0.25">
      <c r="A57" s="34" t="s">
        <v>55</v>
      </c>
      <c r="B57" s="20" t="s">
        <v>19</v>
      </c>
      <c r="C57" s="35">
        <v>590102422</v>
      </c>
      <c r="D57" s="35">
        <v>631180607</v>
      </c>
      <c r="E57" s="36">
        <v>693294446</v>
      </c>
      <c r="F57" s="48">
        <v>733660575</v>
      </c>
      <c r="G57" s="35">
        <v>729138934</v>
      </c>
      <c r="H57" s="52">
        <v>729138934</v>
      </c>
      <c r="I57" s="38">
        <v>734810069</v>
      </c>
      <c r="J57" s="37">
        <v>760930081</v>
      </c>
      <c r="K57" s="35">
        <v>811955741</v>
      </c>
      <c r="L57" s="36">
        <v>864272085</v>
      </c>
    </row>
    <row r="58" spans="1:12" x14ac:dyDescent="0.25">
      <c r="A58" s="34" t="s">
        <v>56</v>
      </c>
      <c r="B58" s="20" t="s">
        <v>19</v>
      </c>
      <c r="C58" s="35">
        <v>120684460</v>
      </c>
      <c r="D58" s="35">
        <v>118718722</v>
      </c>
      <c r="E58" s="36">
        <v>125206501</v>
      </c>
      <c r="F58" s="48">
        <v>126494102</v>
      </c>
      <c r="G58" s="35">
        <v>133345775</v>
      </c>
      <c r="H58" s="52">
        <v>133345775</v>
      </c>
      <c r="I58" s="38">
        <v>134267564</v>
      </c>
      <c r="J58" s="37">
        <v>136989210</v>
      </c>
      <c r="K58" s="35">
        <v>146008673</v>
      </c>
      <c r="L58" s="36">
        <v>155622136</v>
      </c>
    </row>
    <row r="59" spans="1:12" x14ac:dyDescent="0.25">
      <c r="A59" s="34" t="s">
        <v>57</v>
      </c>
      <c r="B59" s="20" t="s">
        <v>19</v>
      </c>
      <c r="C59" s="35">
        <v>37070775</v>
      </c>
      <c r="D59" s="35">
        <v>34052022</v>
      </c>
      <c r="E59" s="36">
        <v>37286138</v>
      </c>
      <c r="F59" s="48">
        <v>44420825</v>
      </c>
      <c r="G59" s="35">
        <v>46921107</v>
      </c>
      <c r="H59" s="52">
        <v>46921107</v>
      </c>
      <c r="I59" s="38">
        <v>42835092</v>
      </c>
      <c r="J59" s="37">
        <v>49752197</v>
      </c>
      <c r="K59" s="35">
        <v>52995183</v>
      </c>
      <c r="L59" s="36">
        <v>56487586</v>
      </c>
    </row>
    <row r="60" spans="1:12" x14ac:dyDescent="0.25">
      <c r="A60" s="34" t="s">
        <v>58</v>
      </c>
      <c r="B60" s="20" t="s">
        <v>19</v>
      </c>
      <c r="C60" s="35">
        <v>69197818</v>
      </c>
      <c r="D60" s="35">
        <v>58989413</v>
      </c>
      <c r="E60" s="36">
        <v>62919027</v>
      </c>
      <c r="F60" s="48">
        <v>66438771</v>
      </c>
      <c r="G60" s="35">
        <v>65967970</v>
      </c>
      <c r="H60" s="52">
        <v>65967970</v>
      </c>
      <c r="I60" s="38">
        <v>66288935</v>
      </c>
      <c r="J60" s="37">
        <v>69507361</v>
      </c>
      <c r="K60" s="35">
        <v>74087673</v>
      </c>
      <c r="L60" s="36">
        <v>78970122</v>
      </c>
    </row>
    <row r="61" spans="1:12" x14ac:dyDescent="0.25">
      <c r="A61" s="34" t="s">
        <v>59</v>
      </c>
      <c r="B61" s="20" t="s">
        <v>19</v>
      </c>
      <c r="C61" s="35">
        <v>281730668</v>
      </c>
      <c r="D61" s="35">
        <v>289661334</v>
      </c>
      <c r="E61" s="36">
        <v>331821313</v>
      </c>
      <c r="F61" s="48">
        <v>363930779</v>
      </c>
      <c r="G61" s="35">
        <v>384906428</v>
      </c>
      <c r="H61" s="52">
        <v>384906428</v>
      </c>
      <c r="I61" s="38">
        <v>357132425</v>
      </c>
      <c r="J61" s="37">
        <v>382761264</v>
      </c>
      <c r="K61" s="35">
        <v>406688516</v>
      </c>
      <c r="L61" s="36">
        <v>433173725</v>
      </c>
    </row>
    <row r="62" spans="1:12" x14ac:dyDescent="0.25">
      <c r="A62" s="34" t="s">
        <v>60</v>
      </c>
      <c r="B62" s="20" t="s">
        <v>19</v>
      </c>
      <c r="C62" s="35">
        <v>203247932</v>
      </c>
      <c r="D62" s="35">
        <v>87768700</v>
      </c>
      <c r="E62" s="36">
        <v>137828381</v>
      </c>
      <c r="F62" s="48">
        <v>119388661</v>
      </c>
      <c r="G62" s="35">
        <v>119561356</v>
      </c>
      <c r="H62" s="52">
        <v>119561356</v>
      </c>
      <c r="I62" s="38">
        <v>97230023</v>
      </c>
      <c r="J62" s="37">
        <v>127560678</v>
      </c>
      <c r="K62" s="35">
        <v>131335726</v>
      </c>
      <c r="L62" s="36">
        <v>139986832</v>
      </c>
    </row>
    <row r="63" spans="1:12" x14ac:dyDescent="0.25">
      <c r="A63" s="34" t="s">
        <v>61</v>
      </c>
      <c r="B63" s="20" t="s">
        <v>19</v>
      </c>
      <c r="C63" s="35">
        <v>75801295</v>
      </c>
      <c r="D63" s="35">
        <v>60518584</v>
      </c>
      <c r="E63" s="36">
        <v>89797935</v>
      </c>
      <c r="F63" s="48">
        <v>129613576</v>
      </c>
      <c r="G63" s="35">
        <v>129445178</v>
      </c>
      <c r="H63" s="52">
        <v>129445178</v>
      </c>
      <c r="I63" s="38">
        <v>100176492</v>
      </c>
      <c r="J63" s="37">
        <v>116276502</v>
      </c>
      <c r="K63" s="35">
        <v>123936058</v>
      </c>
      <c r="L63" s="36">
        <v>132100211</v>
      </c>
    </row>
    <row r="64" spans="1:12" x14ac:dyDescent="0.25">
      <c r="A64" s="34" t="s">
        <v>62</v>
      </c>
      <c r="B64" s="20" t="s">
        <v>63</v>
      </c>
      <c r="C64" s="35">
        <v>995533907</v>
      </c>
      <c r="D64" s="35">
        <v>559059955</v>
      </c>
      <c r="E64" s="36">
        <v>-540320532</v>
      </c>
      <c r="F64" s="48">
        <v>332773796</v>
      </c>
      <c r="G64" s="35">
        <v>597179797</v>
      </c>
      <c r="H64" s="52">
        <v>597179797</v>
      </c>
      <c r="I64" s="38">
        <v>353496595</v>
      </c>
      <c r="J64" s="37">
        <v>390320429</v>
      </c>
      <c r="K64" s="35">
        <v>390320429</v>
      </c>
      <c r="L64" s="36">
        <v>390320429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6495423</v>
      </c>
      <c r="D67" s="35">
        <v>7603037</v>
      </c>
      <c r="E67" s="36">
        <v>8807380</v>
      </c>
      <c r="F67" s="48">
        <v>769704</v>
      </c>
      <c r="G67" s="35">
        <v>9018894</v>
      </c>
      <c r="H67" s="52">
        <v>9018894</v>
      </c>
      <c r="I67" s="38">
        <v>11544905</v>
      </c>
      <c r="J67" s="37">
        <v>664295</v>
      </c>
      <c r="K67" s="35">
        <v>571575</v>
      </c>
      <c r="L67" s="36">
        <v>609242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15202840607</v>
      </c>
      <c r="D69" s="41">
        <f t="shared" ref="D69:L69" si="5">SUM(D53:D68)</f>
        <v>15337171590</v>
      </c>
      <c r="E69" s="42">
        <f t="shared" si="5"/>
        <v>15362552263</v>
      </c>
      <c r="F69" s="43">
        <f t="shared" si="5"/>
        <v>18513391006</v>
      </c>
      <c r="G69" s="41">
        <f t="shared" si="5"/>
        <v>18521064429</v>
      </c>
      <c r="H69" s="42">
        <f t="shared" si="5"/>
        <v>18521064429</v>
      </c>
      <c r="I69" s="44">
        <f t="shared" si="5"/>
        <v>17271360698</v>
      </c>
      <c r="J69" s="45">
        <f t="shared" si="5"/>
        <v>19442605375</v>
      </c>
      <c r="K69" s="41">
        <f t="shared" si="5"/>
        <v>20627503925</v>
      </c>
      <c r="L69" s="42">
        <f t="shared" si="5"/>
        <v>21852008713</v>
      </c>
    </row>
    <row r="70" spans="1:12" x14ac:dyDescent="0.25">
      <c r="A70" s="58" t="s">
        <v>70</v>
      </c>
      <c r="B70" s="20" t="s">
        <v>19</v>
      </c>
      <c r="C70" s="35">
        <v>-23563123</v>
      </c>
      <c r="D70" s="35">
        <v>-24782741</v>
      </c>
      <c r="E70" s="36">
        <v>-26409184</v>
      </c>
      <c r="F70" s="48">
        <v>-28791630</v>
      </c>
      <c r="G70" s="35">
        <v>-30658574</v>
      </c>
      <c r="H70" s="52">
        <v>-30658574</v>
      </c>
      <c r="I70" s="38">
        <v>-24222268</v>
      </c>
      <c r="J70" s="37">
        <v>-28271183</v>
      </c>
      <c r="K70" s="35">
        <v>-30134264</v>
      </c>
      <c r="L70" s="36">
        <v>-32120087</v>
      </c>
    </row>
    <row r="71" spans="1:12" x14ac:dyDescent="0.25">
      <c r="A71" s="59" t="s">
        <v>71</v>
      </c>
      <c r="B71" s="20" t="s">
        <v>72</v>
      </c>
      <c r="C71" s="41">
        <f>C69+C70</f>
        <v>15179277484</v>
      </c>
      <c r="D71" s="41">
        <f t="shared" ref="D71:L71" si="6">D69+D70</f>
        <v>15312388849</v>
      </c>
      <c r="E71" s="42">
        <f t="shared" si="6"/>
        <v>15336143079</v>
      </c>
      <c r="F71" s="43">
        <f t="shared" si="6"/>
        <v>18484599376</v>
      </c>
      <c r="G71" s="41">
        <f t="shared" si="6"/>
        <v>18490405855</v>
      </c>
      <c r="H71" s="42">
        <f t="shared" si="6"/>
        <v>18490405855</v>
      </c>
      <c r="I71" s="44">
        <f t="shared" si="6"/>
        <v>17247138430</v>
      </c>
      <c r="J71" s="45">
        <f t="shared" si="6"/>
        <v>19414334192</v>
      </c>
      <c r="K71" s="41">
        <f t="shared" si="6"/>
        <v>20597369661</v>
      </c>
      <c r="L71" s="42">
        <f t="shared" si="6"/>
        <v>21819888626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2796058567</v>
      </c>
      <c r="D79" s="35">
        <v>3090957168</v>
      </c>
      <c r="E79" s="36">
        <v>3274272830</v>
      </c>
      <c r="F79" s="48">
        <v>3397788484</v>
      </c>
      <c r="G79" s="35">
        <v>3447838348</v>
      </c>
      <c r="H79" s="52">
        <v>3447838348</v>
      </c>
      <c r="I79" s="38">
        <v>3368607186</v>
      </c>
      <c r="J79" s="37">
        <v>3692998411</v>
      </c>
      <c r="K79" s="35">
        <v>3898639041</v>
      </c>
      <c r="L79" s="36">
        <v>4129136903</v>
      </c>
    </row>
    <row r="80" spans="1:12" x14ac:dyDescent="0.25">
      <c r="A80" s="34" t="s">
        <v>75</v>
      </c>
      <c r="B80" s="20" t="s">
        <v>19</v>
      </c>
      <c r="C80" s="35">
        <v>72579600</v>
      </c>
      <c r="D80" s="35">
        <v>8046</v>
      </c>
      <c r="E80" s="36">
        <v>-2</v>
      </c>
      <c r="F80" s="48">
        <v>136912474</v>
      </c>
      <c r="G80" s="35">
        <v>143057289</v>
      </c>
      <c r="H80" s="52">
        <v>143057289</v>
      </c>
      <c r="I80" s="38">
        <v>145646339</v>
      </c>
      <c r="J80" s="37">
        <v>156499892</v>
      </c>
      <c r="K80" s="35">
        <v>148234846</v>
      </c>
      <c r="L80" s="36">
        <v>206244360</v>
      </c>
    </row>
    <row r="81" spans="1:12" x14ac:dyDescent="0.25">
      <c r="A81" s="34" t="s">
        <v>76</v>
      </c>
      <c r="B81" s="20" t="s">
        <v>19</v>
      </c>
      <c r="C81" s="35">
        <v>69886041</v>
      </c>
      <c r="D81" s="35">
        <v>-122823684</v>
      </c>
      <c r="E81" s="36">
        <v>-3792422</v>
      </c>
      <c r="F81" s="48">
        <v>0</v>
      </c>
      <c r="G81" s="35">
        <v>0</v>
      </c>
      <c r="H81" s="52">
        <v>0</v>
      </c>
      <c r="I81" s="38">
        <v>160120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2938524208</v>
      </c>
      <c r="D83" s="41">
        <f t="shared" ref="D83:L83" si="7">SUM(D79:D81)</f>
        <v>2968141530</v>
      </c>
      <c r="E83" s="42">
        <f t="shared" si="7"/>
        <v>3270480406</v>
      </c>
      <c r="F83" s="43">
        <f t="shared" si="7"/>
        <v>3534700958</v>
      </c>
      <c r="G83" s="41">
        <f t="shared" si="7"/>
        <v>3590895637</v>
      </c>
      <c r="H83" s="42">
        <f t="shared" si="7"/>
        <v>3590895637</v>
      </c>
      <c r="I83" s="44">
        <f t="shared" si="7"/>
        <v>3514413645</v>
      </c>
      <c r="J83" s="45">
        <f t="shared" si="7"/>
        <v>3849498303</v>
      </c>
      <c r="K83" s="41">
        <f t="shared" si="7"/>
        <v>4046873887</v>
      </c>
      <c r="L83" s="42">
        <f t="shared" si="7"/>
        <v>4335381263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9718557750</v>
      </c>
      <c r="D86" s="35">
        <v>11561608864</v>
      </c>
      <c r="E86" s="36">
        <v>11812158445</v>
      </c>
      <c r="F86" s="48">
        <v>14099100000</v>
      </c>
      <c r="G86" s="35">
        <v>14088144954</v>
      </c>
      <c r="H86" s="52">
        <v>14088144954</v>
      </c>
      <c r="I86" s="38">
        <v>12369177059</v>
      </c>
      <c r="J86" s="37">
        <v>15472230000</v>
      </c>
      <c r="K86" s="35">
        <v>16391668693</v>
      </c>
      <c r="L86" s="36">
        <v>17645209349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9718557750</v>
      </c>
      <c r="D88" s="41">
        <f t="shared" ref="D88:L88" si="8">SUM(D86:D87)</f>
        <v>11561608864</v>
      </c>
      <c r="E88" s="42">
        <f t="shared" si="8"/>
        <v>11812158445</v>
      </c>
      <c r="F88" s="43">
        <f t="shared" si="8"/>
        <v>14099100000</v>
      </c>
      <c r="G88" s="41">
        <f t="shared" si="8"/>
        <v>14088144954</v>
      </c>
      <c r="H88" s="42">
        <f t="shared" si="8"/>
        <v>14088144954</v>
      </c>
      <c r="I88" s="44">
        <f t="shared" si="8"/>
        <v>12369177059</v>
      </c>
      <c r="J88" s="45">
        <f t="shared" si="8"/>
        <v>15472230000</v>
      </c>
      <c r="K88" s="41">
        <f t="shared" si="8"/>
        <v>16391668693</v>
      </c>
      <c r="L88" s="42">
        <f t="shared" si="8"/>
        <v>17645209349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336318023</v>
      </c>
      <c r="D91" s="35">
        <v>364174506</v>
      </c>
      <c r="E91" s="36">
        <v>343904848</v>
      </c>
      <c r="F91" s="48">
        <v>338619160</v>
      </c>
      <c r="G91" s="35">
        <v>367698193</v>
      </c>
      <c r="H91" s="52">
        <v>367698193</v>
      </c>
      <c r="I91" s="38">
        <v>307358191</v>
      </c>
      <c r="J91" s="37">
        <v>315707936</v>
      </c>
      <c r="K91" s="35">
        <v>280888943</v>
      </c>
      <c r="L91" s="36">
        <v>280216604</v>
      </c>
    </row>
    <row r="92" spans="1:12" x14ac:dyDescent="0.25">
      <c r="A92" s="34" t="s">
        <v>83</v>
      </c>
      <c r="B92" s="20" t="s">
        <v>19</v>
      </c>
      <c r="C92" s="35">
        <v>9732042</v>
      </c>
      <c r="D92" s="35">
        <v>0</v>
      </c>
      <c r="E92" s="36">
        <v>0</v>
      </c>
      <c r="F92" s="48">
        <v>2123976</v>
      </c>
      <c r="G92" s="35">
        <v>2123976</v>
      </c>
      <c r="H92" s="52">
        <v>2123976</v>
      </c>
      <c r="I92" s="38">
        <v>2969485</v>
      </c>
      <c r="J92" s="37">
        <v>2123976</v>
      </c>
      <c r="K92" s="35">
        <v>2123976</v>
      </c>
      <c r="L92" s="36">
        <v>2123976</v>
      </c>
    </row>
    <row r="93" spans="1:12" x14ac:dyDescent="0.25">
      <c r="A93" s="59" t="s">
        <v>84</v>
      </c>
      <c r="B93" s="20" t="s">
        <v>72</v>
      </c>
      <c r="C93" s="41">
        <f>SUM(C91:C92)</f>
        <v>346050065</v>
      </c>
      <c r="D93" s="41">
        <f t="shared" ref="D93:L93" si="9">SUM(D91:D92)</f>
        <v>364174506</v>
      </c>
      <c r="E93" s="42">
        <f t="shared" si="9"/>
        <v>343904848</v>
      </c>
      <c r="F93" s="43">
        <f t="shared" si="9"/>
        <v>340743136</v>
      </c>
      <c r="G93" s="41">
        <f t="shared" si="9"/>
        <v>369822169</v>
      </c>
      <c r="H93" s="42">
        <f t="shared" si="9"/>
        <v>369822169</v>
      </c>
      <c r="I93" s="44">
        <f t="shared" si="9"/>
        <v>310327676</v>
      </c>
      <c r="J93" s="45">
        <f t="shared" si="9"/>
        <v>317831912</v>
      </c>
      <c r="K93" s="41">
        <f t="shared" si="9"/>
        <v>283012919</v>
      </c>
      <c r="L93" s="42">
        <f t="shared" si="9"/>
        <v>282340580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3283693967</v>
      </c>
      <c r="D96" s="35">
        <v>3493630481</v>
      </c>
      <c r="E96" s="36">
        <v>3891053767</v>
      </c>
      <c r="F96" s="48">
        <v>3979809752</v>
      </c>
      <c r="G96" s="35">
        <v>4104999824</v>
      </c>
      <c r="H96" s="52">
        <v>4104999824</v>
      </c>
      <c r="I96" s="38">
        <v>3952297464</v>
      </c>
      <c r="J96" s="37">
        <v>4165046795</v>
      </c>
      <c r="K96" s="35">
        <v>4158210242</v>
      </c>
      <c r="L96" s="36">
        <v>4324906284</v>
      </c>
    </row>
    <row r="97" spans="1:12" x14ac:dyDescent="0.25">
      <c r="A97" s="55" t="s">
        <v>87</v>
      </c>
      <c r="B97" s="20" t="s">
        <v>19</v>
      </c>
      <c r="C97" s="35">
        <v>780921024</v>
      </c>
      <c r="D97" s="35">
        <v>674809559</v>
      </c>
      <c r="E97" s="36">
        <v>889567053</v>
      </c>
      <c r="F97" s="48">
        <v>1086825488</v>
      </c>
      <c r="G97" s="35">
        <v>1157133912</v>
      </c>
      <c r="H97" s="52">
        <v>1157133912</v>
      </c>
      <c r="I97" s="38">
        <v>900069203</v>
      </c>
      <c r="J97" s="37">
        <v>1292992718</v>
      </c>
      <c r="K97" s="35">
        <v>1318867629</v>
      </c>
      <c r="L97" s="36">
        <v>1196072423</v>
      </c>
    </row>
    <row r="98" spans="1:12" x14ac:dyDescent="0.25">
      <c r="A98" s="55" t="s">
        <v>88</v>
      </c>
      <c r="B98" s="20" t="s">
        <v>19</v>
      </c>
      <c r="C98" s="35">
        <v>3188810591</v>
      </c>
      <c r="D98" s="35">
        <v>3635818435</v>
      </c>
      <c r="E98" s="36">
        <v>4218536132</v>
      </c>
      <c r="F98" s="48">
        <v>4348840779</v>
      </c>
      <c r="G98" s="35">
        <v>4348467319</v>
      </c>
      <c r="H98" s="52">
        <v>4348467319</v>
      </c>
      <c r="I98" s="38">
        <v>4176447984</v>
      </c>
      <c r="J98" s="37">
        <v>4421611718</v>
      </c>
      <c r="K98" s="35">
        <v>4590344069</v>
      </c>
      <c r="L98" s="36">
        <v>4820421411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7253425582</v>
      </c>
      <c r="D127" s="41">
        <f t="shared" ref="D127:L127" si="10">SUM(D96:D98)</f>
        <v>7804258475</v>
      </c>
      <c r="E127" s="42">
        <f t="shared" si="10"/>
        <v>8999156952</v>
      </c>
      <c r="F127" s="43">
        <f t="shared" si="10"/>
        <v>9415476019</v>
      </c>
      <c r="G127" s="41">
        <f t="shared" si="10"/>
        <v>9610601055</v>
      </c>
      <c r="H127" s="42">
        <f t="shared" si="10"/>
        <v>9610601055</v>
      </c>
      <c r="I127" s="44">
        <f t="shared" si="10"/>
        <v>9028814651</v>
      </c>
      <c r="J127" s="45">
        <f t="shared" si="10"/>
        <v>9879651231</v>
      </c>
      <c r="K127" s="41">
        <f t="shared" si="10"/>
        <v>10067421940</v>
      </c>
      <c r="L127" s="42">
        <f t="shared" si="10"/>
        <v>10341400118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178034760</v>
      </c>
      <c r="D130" s="35">
        <v>196227788</v>
      </c>
      <c r="E130" s="36">
        <v>184289618</v>
      </c>
      <c r="F130" s="48">
        <v>201284633</v>
      </c>
      <c r="G130" s="35">
        <v>230945364</v>
      </c>
      <c r="H130" s="52">
        <v>230945364</v>
      </c>
      <c r="I130" s="38">
        <v>213062725</v>
      </c>
      <c r="J130" s="37">
        <v>200944798</v>
      </c>
      <c r="K130" s="35">
        <v>201031155</v>
      </c>
      <c r="L130" s="36">
        <v>201122694</v>
      </c>
    </row>
    <row r="131" spans="1:12" x14ac:dyDescent="0.25">
      <c r="A131" s="34" t="s">
        <v>92</v>
      </c>
      <c r="B131" s="20" t="s">
        <v>19</v>
      </c>
      <c r="C131" s="35">
        <v>-37921440</v>
      </c>
      <c r="D131" s="35">
        <v>49186994</v>
      </c>
      <c r="E131" s="36">
        <v>-418426</v>
      </c>
      <c r="F131" s="48">
        <v>237349</v>
      </c>
      <c r="G131" s="35">
        <v>116625</v>
      </c>
      <c r="H131" s="52">
        <v>116625</v>
      </c>
      <c r="I131" s="38">
        <v>41242208</v>
      </c>
      <c r="J131" s="37">
        <v>116625</v>
      </c>
      <c r="K131" s="35">
        <v>116625</v>
      </c>
      <c r="L131" s="36">
        <v>116625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20097060</v>
      </c>
      <c r="D133" s="35">
        <v>20593451</v>
      </c>
      <c r="E133" s="36">
        <v>21345457</v>
      </c>
      <c r="F133" s="48">
        <v>20945537</v>
      </c>
      <c r="G133" s="35">
        <v>28574253</v>
      </c>
      <c r="H133" s="52">
        <v>28574253</v>
      </c>
      <c r="I133" s="38">
        <v>28561860</v>
      </c>
      <c r="J133" s="37">
        <v>27307651</v>
      </c>
      <c r="K133" s="35">
        <v>27414451</v>
      </c>
      <c r="L133" s="36">
        <v>27516656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2137834651</v>
      </c>
      <c r="D136" s="35">
        <v>2725341155</v>
      </c>
      <c r="E136" s="36">
        <v>3042354294</v>
      </c>
      <c r="F136" s="48">
        <v>3687658881</v>
      </c>
      <c r="G136" s="35">
        <v>3554915310</v>
      </c>
      <c r="H136" s="52">
        <v>3554915310</v>
      </c>
      <c r="I136" s="38">
        <v>3144056196</v>
      </c>
      <c r="J136" s="37">
        <v>3344054535</v>
      </c>
      <c r="K136" s="35">
        <v>3649432220</v>
      </c>
      <c r="L136" s="36">
        <v>3770250015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2298045031</v>
      </c>
      <c r="D157" s="66">
        <f t="shared" ref="D157:L157" si="11">+D130+D131+D133+D136</f>
        <v>2991349388</v>
      </c>
      <c r="E157" s="67">
        <f t="shared" si="11"/>
        <v>3247570943</v>
      </c>
      <c r="F157" s="68">
        <f t="shared" si="11"/>
        <v>3910126400</v>
      </c>
      <c r="G157" s="66">
        <f t="shared" si="11"/>
        <v>3814551552</v>
      </c>
      <c r="H157" s="67">
        <f t="shared" si="11"/>
        <v>3814551552</v>
      </c>
      <c r="I157" s="69">
        <f t="shared" si="11"/>
        <v>3426922989</v>
      </c>
      <c r="J157" s="70">
        <f t="shared" si="11"/>
        <v>3572423609</v>
      </c>
      <c r="K157" s="66">
        <f t="shared" si="11"/>
        <v>3877994451</v>
      </c>
      <c r="L157" s="67">
        <f t="shared" si="11"/>
        <v>3999005990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144989484</v>
      </c>
      <c r="D161" s="35">
        <v>198991585</v>
      </c>
      <c r="E161" s="36">
        <v>233851838</v>
      </c>
      <c r="F161" s="48">
        <v>2336683301</v>
      </c>
      <c r="G161" s="35">
        <v>2516692157</v>
      </c>
      <c r="H161" s="52">
        <v>2516692157</v>
      </c>
      <c r="I161" s="38">
        <v>126935028</v>
      </c>
      <c r="J161" s="37">
        <v>2402044393</v>
      </c>
      <c r="K161" s="35">
        <v>2508005467</v>
      </c>
      <c r="L161" s="36">
        <v>2623411801</v>
      </c>
    </row>
    <row r="162" spans="1:12" x14ac:dyDescent="0.25">
      <c r="A162" s="34" t="s">
        <v>99</v>
      </c>
      <c r="B162" s="20" t="s">
        <v>19</v>
      </c>
      <c r="C162" s="35">
        <v>1242266781</v>
      </c>
      <c r="D162" s="35">
        <v>1291615833</v>
      </c>
      <c r="E162" s="36">
        <v>1530383360</v>
      </c>
      <c r="F162" s="48">
        <v>3059002838</v>
      </c>
      <c r="G162" s="35">
        <v>3185201522</v>
      </c>
      <c r="H162" s="52">
        <v>3185201522</v>
      </c>
      <c r="I162" s="38">
        <v>890502383</v>
      </c>
      <c r="J162" s="37">
        <v>3156063702</v>
      </c>
      <c r="K162" s="35">
        <v>3303689640</v>
      </c>
      <c r="L162" s="36">
        <v>3450440156</v>
      </c>
    </row>
    <row r="163" spans="1:12" x14ac:dyDescent="0.25">
      <c r="A163" s="34" t="s">
        <v>100</v>
      </c>
      <c r="B163" s="20" t="s">
        <v>19</v>
      </c>
      <c r="C163" s="35">
        <v>21564916</v>
      </c>
      <c r="D163" s="35">
        <v>12786894</v>
      </c>
      <c r="E163" s="36">
        <v>27766843</v>
      </c>
      <c r="F163" s="48">
        <v>130066882</v>
      </c>
      <c r="G163" s="35">
        <v>152540484</v>
      </c>
      <c r="H163" s="52">
        <v>152540484</v>
      </c>
      <c r="I163" s="38">
        <v>35284207</v>
      </c>
      <c r="J163" s="37">
        <v>149685503</v>
      </c>
      <c r="K163" s="35">
        <v>158776016</v>
      </c>
      <c r="L163" s="36">
        <v>166808976</v>
      </c>
    </row>
    <row r="164" spans="1:12" x14ac:dyDescent="0.25">
      <c r="A164" s="64" t="s">
        <v>101</v>
      </c>
      <c r="B164" s="65" t="s">
        <v>102</v>
      </c>
      <c r="C164" s="80">
        <f>SUM(C160:C163)</f>
        <v>1408821181</v>
      </c>
      <c r="D164" s="81">
        <f t="shared" ref="D164:L164" si="12">SUM(D160:D163)</f>
        <v>1503394312</v>
      </c>
      <c r="E164" s="82">
        <f t="shared" si="12"/>
        <v>1792002041</v>
      </c>
      <c r="F164" s="80">
        <f t="shared" si="12"/>
        <v>5525753021</v>
      </c>
      <c r="G164" s="81">
        <f t="shared" si="12"/>
        <v>5854434163</v>
      </c>
      <c r="H164" s="82">
        <f t="shared" si="12"/>
        <v>5854434163</v>
      </c>
      <c r="I164" s="83">
        <f t="shared" si="12"/>
        <v>1052721618</v>
      </c>
      <c r="J164" s="84">
        <f t="shared" si="12"/>
        <v>5707793598</v>
      </c>
      <c r="K164" s="81">
        <f t="shared" si="12"/>
        <v>5970471123</v>
      </c>
      <c r="L164" s="82">
        <f t="shared" si="12"/>
        <v>6240660933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412407241</v>
      </c>
      <c r="D167" s="35">
        <v>4319337520</v>
      </c>
      <c r="E167" s="36">
        <v>3855450905</v>
      </c>
      <c r="F167" s="48">
        <v>4128223032</v>
      </c>
      <c r="G167" s="35">
        <v>4639399160</v>
      </c>
      <c r="H167" s="52">
        <v>4639399160</v>
      </c>
      <c r="I167" s="38">
        <v>4439941721</v>
      </c>
      <c r="J167" s="37">
        <v>5012513904</v>
      </c>
      <c r="K167" s="35">
        <v>5383439933</v>
      </c>
      <c r="L167" s="36">
        <v>5781814488</v>
      </c>
    </row>
    <row r="168" spans="1:12" x14ac:dyDescent="0.25">
      <c r="A168" s="34" t="s">
        <v>105</v>
      </c>
      <c r="B168" s="20" t="s">
        <v>19</v>
      </c>
      <c r="C168" s="35">
        <v>1335920921</v>
      </c>
      <c r="D168" s="35">
        <v>1477699224</v>
      </c>
      <c r="E168" s="36">
        <v>1879164864</v>
      </c>
      <c r="F168" s="48">
        <v>1861782240</v>
      </c>
      <c r="G168" s="35">
        <v>2062072442</v>
      </c>
      <c r="H168" s="52">
        <v>2062072442</v>
      </c>
      <c r="I168" s="38">
        <v>1861853604</v>
      </c>
      <c r="J168" s="37">
        <v>2124270084</v>
      </c>
      <c r="K168" s="35">
        <v>2202759816</v>
      </c>
      <c r="L168" s="36">
        <v>2274605260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1748328162</v>
      </c>
      <c r="D169" s="81">
        <f t="shared" si="13"/>
        <v>5797036744</v>
      </c>
      <c r="E169" s="82">
        <f t="shared" si="13"/>
        <v>5734615769</v>
      </c>
      <c r="F169" s="80">
        <f t="shared" si="13"/>
        <v>5990005272</v>
      </c>
      <c r="G169" s="81">
        <f t="shared" si="13"/>
        <v>6701471602</v>
      </c>
      <c r="H169" s="82">
        <f t="shared" si="13"/>
        <v>6701471602</v>
      </c>
      <c r="I169" s="83">
        <f t="shared" si="13"/>
        <v>6301795325</v>
      </c>
      <c r="J169" s="84">
        <f t="shared" si="13"/>
        <v>7136783988</v>
      </c>
      <c r="K169" s="81">
        <f t="shared" si="13"/>
        <v>7586199749</v>
      </c>
      <c r="L169" s="82">
        <f t="shared" si="13"/>
        <v>8056419748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11269402</v>
      </c>
      <c r="L32" s="36">
        <v>10139193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11269402</v>
      </c>
      <c r="L36" s="42">
        <f t="shared" si="4"/>
        <v>10139193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121712558</v>
      </c>
      <c r="D53" s="35">
        <v>125505847</v>
      </c>
      <c r="E53" s="36">
        <v>130976855</v>
      </c>
      <c r="F53" s="48">
        <v>147395083</v>
      </c>
      <c r="G53" s="35">
        <v>143167314</v>
      </c>
      <c r="H53" s="52">
        <v>143167314</v>
      </c>
      <c r="I53" s="38">
        <v>137525473</v>
      </c>
      <c r="J53" s="37">
        <v>163170163</v>
      </c>
      <c r="K53" s="35">
        <v>169831287</v>
      </c>
      <c r="L53" s="36">
        <v>177991612</v>
      </c>
    </row>
    <row r="54" spans="1:12" x14ac:dyDescent="0.25">
      <c r="A54" s="34" t="s">
        <v>52</v>
      </c>
      <c r="B54" s="20" t="s">
        <v>19</v>
      </c>
      <c r="C54" s="35">
        <v>22952307</v>
      </c>
      <c r="D54" s="35">
        <v>24554979</v>
      </c>
      <c r="E54" s="36">
        <v>25738799</v>
      </c>
      <c r="F54" s="48">
        <v>30966576</v>
      </c>
      <c r="G54" s="35">
        <v>28816339</v>
      </c>
      <c r="H54" s="52">
        <v>28816339</v>
      </c>
      <c r="I54" s="38">
        <v>26891142</v>
      </c>
      <c r="J54" s="37">
        <v>32799984</v>
      </c>
      <c r="K54" s="35">
        <v>34152672</v>
      </c>
      <c r="L54" s="36">
        <v>35402276</v>
      </c>
    </row>
    <row r="55" spans="1:12" x14ac:dyDescent="0.25">
      <c r="A55" s="34" t="s">
        <v>53</v>
      </c>
      <c r="B55" s="20" t="s">
        <v>19</v>
      </c>
      <c r="C55" s="35">
        <v>12492683</v>
      </c>
      <c r="D55" s="35">
        <v>12700773</v>
      </c>
      <c r="E55" s="36">
        <v>13080077</v>
      </c>
      <c r="F55" s="48">
        <v>17611071</v>
      </c>
      <c r="G55" s="35">
        <v>15736042</v>
      </c>
      <c r="H55" s="52">
        <v>15736042</v>
      </c>
      <c r="I55" s="38">
        <v>13611762</v>
      </c>
      <c r="J55" s="37">
        <v>19726087</v>
      </c>
      <c r="K55" s="35">
        <v>20507420</v>
      </c>
      <c r="L55" s="36">
        <v>21289598</v>
      </c>
    </row>
    <row r="56" spans="1:12" x14ac:dyDescent="0.25">
      <c r="A56" s="34" t="s">
        <v>54</v>
      </c>
      <c r="B56" s="20" t="s">
        <v>19</v>
      </c>
      <c r="C56" s="35">
        <v>10971046</v>
      </c>
      <c r="D56" s="35">
        <v>10682036</v>
      </c>
      <c r="E56" s="36">
        <v>10623102</v>
      </c>
      <c r="F56" s="48">
        <v>8386678</v>
      </c>
      <c r="G56" s="35">
        <v>9641881</v>
      </c>
      <c r="H56" s="52">
        <v>9641881</v>
      </c>
      <c r="I56" s="38">
        <v>11711431</v>
      </c>
      <c r="J56" s="37">
        <v>8925246</v>
      </c>
      <c r="K56" s="35">
        <v>9179086</v>
      </c>
      <c r="L56" s="36">
        <v>9427378</v>
      </c>
    </row>
    <row r="57" spans="1:12" x14ac:dyDescent="0.25">
      <c r="A57" s="34" t="s">
        <v>55</v>
      </c>
      <c r="B57" s="20" t="s">
        <v>19</v>
      </c>
      <c r="C57" s="35">
        <v>10447727</v>
      </c>
      <c r="D57" s="35">
        <v>10934776</v>
      </c>
      <c r="E57" s="36">
        <v>11154344</v>
      </c>
      <c r="F57" s="48">
        <v>13535525</v>
      </c>
      <c r="G57" s="35">
        <v>10750970</v>
      </c>
      <c r="H57" s="52">
        <v>10750970</v>
      </c>
      <c r="I57" s="38">
        <v>10726822</v>
      </c>
      <c r="J57" s="37">
        <v>13985634</v>
      </c>
      <c r="K57" s="35">
        <v>14599705</v>
      </c>
      <c r="L57" s="36">
        <v>15114885</v>
      </c>
    </row>
    <row r="58" spans="1:12" x14ac:dyDescent="0.25">
      <c r="A58" s="34" t="s">
        <v>56</v>
      </c>
      <c r="B58" s="20" t="s">
        <v>19</v>
      </c>
      <c r="C58" s="35">
        <v>9908735</v>
      </c>
      <c r="D58" s="35">
        <v>9796503</v>
      </c>
      <c r="E58" s="36">
        <v>9910554</v>
      </c>
      <c r="F58" s="48">
        <v>11482810</v>
      </c>
      <c r="G58" s="35">
        <v>10777625</v>
      </c>
      <c r="H58" s="52">
        <v>10777625</v>
      </c>
      <c r="I58" s="38">
        <v>10069676</v>
      </c>
      <c r="J58" s="37">
        <v>11690450</v>
      </c>
      <c r="K58" s="35">
        <v>12226935</v>
      </c>
      <c r="L58" s="36">
        <v>12621205</v>
      </c>
    </row>
    <row r="59" spans="1:12" x14ac:dyDescent="0.25">
      <c r="A59" s="34" t="s">
        <v>57</v>
      </c>
      <c r="B59" s="20" t="s">
        <v>19</v>
      </c>
      <c r="C59" s="35">
        <v>697111</v>
      </c>
      <c r="D59" s="35">
        <v>689855</v>
      </c>
      <c r="E59" s="36">
        <v>986216</v>
      </c>
      <c r="F59" s="48">
        <v>829750</v>
      </c>
      <c r="G59" s="35">
        <v>1052182</v>
      </c>
      <c r="H59" s="52">
        <v>1052182</v>
      </c>
      <c r="I59" s="38">
        <v>1048297</v>
      </c>
      <c r="J59" s="37">
        <v>1116625</v>
      </c>
      <c r="K59" s="35">
        <v>1159055</v>
      </c>
      <c r="L59" s="36">
        <v>1189440</v>
      </c>
    </row>
    <row r="60" spans="1:12" x14ac:dyDescent="0.25">
      <c r="A60" s="34" t="s">
        <v>58</v>
      </c>
      <c r="B60" s="20" t="s">
        <v>19</v>
      </c>
      <c r="C60" s="35">
        <v>4801377</v>
      </c>
      <c r="D60" s="35">
        <v>4630093</v>
      </c>
      <c r="E60" s="36">
        <v>4798782</v>
      </c>
      <c r="F60" s="48">
        <v>5670466</v>
      </c>
      <c r="G60" s="35">
        <v>5285410</v>
      </c>
      <c r="H60" s="52">
        <v>5285410</v>
      </c>
      <c r="I60" s="38">
        <v>4970242</v>
      </c>
      <c r="J60" s="37">
        <v>5611791</v>
      </c>
      <c r="K60" s="35">
        <v>5849842</v>
      </c>
      <c r="L60" s="36">
        <v>6083341</v>
      </c>
    </row>
    <row r="61" spans="1:12" x14ac:dyDescent="0.25">
      <c r="A61" s="34" t="s">
        <v>59</v>
      </c>
      <c r="B61" s="20" t="s">
        <v>19</v>
      </c>
      <c r="C61" s="35">
        <v>6450313</v>
      </c>
      <c r="D61" s="35">
        <v>8040967</v>
      </c>
      <c r="E61" s="36">
        <v>6843772</v>
      </c>
      <c r="F61" s="48">
        <v>6860274</v>
      </c>
      <c r="G61" s="35">
        <v>6553406</v>
      </c>
      <c r="H61" s="52">
        <v>6553406</v>
      </c>
      <c r="I61" s="38">
        <v>6608282</v>
      </c>
      <c r="J61" s="37">
        <v>6922912</v>
      </c>
      <c r="K61" s="35">
        <v>7191170</v>
      </c>
      <c r="L61" s="36">
        <v>7464428</v>
      </c>
    </row>
    <row r="62" spans="1:12" x14ac:dyDescent="0.25">
      <c r="A62" s="34" t="s">
        <v>60</v>
      </c>
      <c r="B62" s="20" t="s">
        <v>19</v>
      </c>
      <c r="C62" s="35">
        <v>2606701</v>
      </c>
      <c r="D62" s="35">
        <v>908552</v>
      </c>
      <c r="E62" s="36">
        <v>1804136</v>
      </c>
      <c r="F62" s="48">
        <v>4810211</v>
      </c>
      <c r="G62" s="35">
        <v>2000021</v>
      </c>
      <c r="H62" s="52">
        <v>2000021</v>
      </c>
      <c r="I62" s="38">
        <v>1</v>
      </c>
      <c r="J62" s="37">
        <v>5188589</v>
      </c>
      <c r="K62" s="35">
        <v>5392032</v>
      </c>
      <c r="L62" s="36">
        <v>5605675</v>
      </c>
    </row>
    <row r="63" spans="1:12" x14ac:dyDescent="0.25">
      <c r="A63" s="34" t="s">
        <v>61</v>
      </c>
      <c r="B63" s="20" t="s">
        <v>19</v>
      </c>
      <c r="C63" s="35">
        <v>2616006</v>
      </c>
      <c r="D63" s="35">
        <v>2515400</v>
      </c>
      <c r="E63" s="36">
        <v>2392789</v>
      </c>
      <c r="F63" s="48">
        <v>4207280</v>
      </c>
      <c r="G63" s="35">
        <v>3587617</v>
      </c>
      <c r="H63" s="52">
        <v>3587617</v>
      </c>
      <c r="I63" s="38">
        <v>-3</v>
      </c>
      <c r="J63" s="37">
        <v>3661294</v>
      </c>
      <c r="K63" s="35">
        <v>3821984</v>
      </c>
      <c r="L63" s="36">
        <v>3890398</v>
      </c>
    </row>
    <row r="64" spans="1:12" x14ac:dyDescent="0.25">
      <c r="A64" s="34" t="s">
        <v>62</v>
      </c>
      <c r="B64" s="20" t="s">
        <v>63</v>
      </c>
      <c r="C64" s="35">
        <v>7253546</v>
      </c>
      <c r="D64" s="35">
        <v>7967138</v>
      </c>
      <c r="E64" s="36">
        <v>2776836</v>
      </c>
      <c r="F64" s="48">
        <v>6532864</v>
      </c>
      <c r="G64" s="35">
        <v>19599548</v>
      </c>
      <c r="H64" s="52">
        <v>19599548</v>
      </c>
      <c r="I64" s="38">
        <v>0</v>
      </c>
      <c r="J64" s="37">
        <v>13620491</v>
      </c>
      <c r="K64" s="35">
        <v>15678079</v>
      </c>
      <c r="L64" s="36">
        <v>14391093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169296</v>
      </c>
      <c r="D67" s="35">
        <v>51922</v>
      </c>
      <c r="E67" s="36">
        <v>87446</v>
      </c>
      <c r="F67" s="48">
        <v>218305</v>
      </c>
      <c r="G67" s="35">
        <v>248166</v>
      </c>
      <c r="H67" s="52">
        <v>248166</v>
      </c>
      <c r="I67" s="38">
        <v>223028</v>
      </c>
      <c r="J67" s="37">
        <v>245855</v>
      </c>
      <c r="K67" s="35">
        <v>253856</v>
      </c>
      <c r="L67" s="36">
        <v>261821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213079406</v>
      </c>
      <c r="D69" s="41">
        <f t="shared" ref="D69:L69" si="5">SUM(D53:D68)</f>
        <v>218978841</v>
      </c>
      <c r="E69" s="42">
        <f t="shared" si="5"/>
        <v>221173708</v>
      </c>
      <c r="F69" s="43">
        <f t="shared" si="5"/>
        <v>258506893</v>
      </c>
      <c r="G69" s="41">
        <f t="shared" si="5"/>
        <v>257216521</v>
      </c>
      <c r="H69" s="42">
        <f t="shared" si="5"/>
        <v>257216521</v>
      </c>
      <c r="I69" s="44">
        <f t="shared" si="5"/>
        <v>223386153</v>
      </c>
      <c r="J69" s="45">
        <f t="shared" si="5"/>
        <v>286665121</v>
      </c>
      <c r="K69" s="41">
        <f t="shared" si="5"/>
        <v>299843123</v>
      </c>
      <c r="L69" s="42">
        <f t="shared" si="5"/>
        <v>310733150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213079406</v>
      </c>
      <c r="D71" s="41">
        <f t="shared" ref="D71:L71" si="6">D69+D70</f>
        <v>218978841</v>
      </c>
      <c r="E71" s="42">
        <f t="shared" si="6"/>
        <v>221173708</v>
      </c>
      <c r="F71" s="43">
        <f t="shared" si="6"/>
        <v>258506893</v>
      </c>
      <c r="G71" s="41">
        <f t="shared" si="6"/>
        <v>257216521</v>
      </c>
      <c r="H71" s="42">
        <f t="shared" si="6"/>
        <v>257216521</v>
      </c>
      <c r="I71" s="44">
        <f t="shared" si="6"/>
        <v>223386153</v>
      </c>
      <c r="J71" s="45">
        <f t="shared" si="6"/>
        <v>286665121</v>
      </c>
      <c r="K71" s="41">
        <f t="shared" si="6"/>
        <v>299843123</v>
      </c>
      <c r="L71" s="42">
        <f t="shared" si="6"/>
        <v>310733150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9109943</v>
      </c>
      <c r="D79" s="35">
        <v>9657494</v>
      </c>
      <c r="E79" s="36">
        <v>9056794</v>
      </c>
      <c r="F79" s="48">
        <v>9399000</v>
      </c>
      <c r="G79" s="35">
        <v>9396100</v>
      </c>
      <c r="H79" s="52">
        <v>9396100</v>
      </c>
      <c r="I79" s="38">
        <v>11587059</v>
      </c>
      <c r="J79" s="37">
        <v>9647610</v>
      </c>
      <c r="K79" s="35">
        <v>9399800</v>
      </c>
      <c r="L79" s="36">
        <v>9399800</v>
      </c>
    </row>
    <row r="80" spans="1:12" x14ac:dyDescent="0.25">
      <c r="A80" s="34" t="s">
        <v>75</v>
      </c>
      <c r="B80" s="20" t="s">
        <v>19</v>
      </c>
      <c r="C80" s="35">
        <v>128380</v>
      </c>
      <c r="D80" s="35">
        <v>130469</v>
      </c>
      <c r="E80" s="36">
        <v>210330</v>
      </c>
      <c r="F80" s="48">
        <v>161700</v>
      </c>
      <c r="G80" s="35">
        <v>184600</v>
      </c>
      <c r="H80" s="52">
        <v>184600</v>
      </c>
      <c r="I80" s="38">
        <v>138187</v>
      </c>
      <c r="J80" s="37">
        <v>164600</v>
      </c>
      <c r="K80" s="35">
        <v>164600</v>
      </c>
      <c r="L80" s="36">
        <v>164600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9238323</v>
      </c>
      <c r="D83" s="41">
        <f t="shared" ref="D83:L83" si="7">SUM(D79:D81)</f>
        <v>9787963</v>
      </c>
      <c r="E83" s="42">
        <f t="shared" si="7"/>
        <v>9267124</v>
      </c>
      <c r="F83" s="43">
        <f t="shared" si="7"/>
        <v>9560700</v>
      </c>
      <c r="G83" s="41">
        <f t="shared" si="7"/>
        <v>9580700</v>
      </c>
      <c r="H83" s="42">
        <f t="shared" si="7"/>
        <v>9580700</v>
      </c>
      <c r="I83" s="44">
        <f t="shared" si="7"/>
        <v>11725246</v>
      </c>
      <c r="J83" s="45">
        <f t="shared" si="7"/>
        <v>9812210</v>
      </c>
      <c r="K83" s="41">
        <f t="shared" si="7"/>
        <v>9564400</v>
      </c>
      <c r="L83" s="42">
        <f t="shared" si="7"/>
        <v>9564400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9913830</v>
      </c>
      <c r="D91" s="35">
        <v>11718390</v>
      </c>
      <c r="E91" s="36">
        <v>11400176</v>
      </c>
      <c r="F91" s="48">
        <v>17983605</v>
      </c>
      <c r="G91" s="35">
        <v>19485115</v>
      </c>
      <c r="H91" s="52">
        <v>19485115</v>
      </c>
      <c r="I91" s="38">
        <v>13155442</v>
      </c>
      <c r="J91" s="37">
        <v>20388610</v>
      </c>
      <c r="K91" s="35">
        <v>20300148</v>
      </c>
      <c r="L91" s="36">
        <v>18401723</v>
      </c>
    </row>
    <row r="92" spans="1:12" x14ac:dyDescent="0.25">
      <c r="A92" s="34" t="s">
        <v>83</v>
      </c>
      <c r="B92" s="20" t="s">
        <v>19</v>
      </c>
      <c r="C92" s="35">
        <v>2259590</v>
      </c>
      <c r="D92" s="35">
        <v>5269996</v>
      </c>
      <c r="E92" s="36">
        <v>1000000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12173420</v>
      </c>
      <c r="D93" s="41">
        <f t="shared" ref="D93:L93" si="9">SUM(D91:D92)</f>
        <v>16988386</v>
      </c>
      <c r="E93" s="42">
        <f t="shared" si="9"/>
        <v>12400176</v>
      </c>
      <c r="F93" s="43">
        <f t="shared" si="9"/>
        <v>17983605</v>
      </c>
      <c r="G93" s="41">
        <f t="shared" si="9"/>
        <v>19485115</v>
      </c>
      <c r="H93" s="42">
        <f t="shared" si="9"/>
        <v>19485115</v>
      </c>
      <c r="I93" s="44">
        <f t="shared" si="9"/>
        <v>13155442</v>
      </c>
      <c r="J93" s="45">
        <f t="shared" si="9"/>
        <v>20388610</v>
      </c>
      <c r="K93" s="41">
        <f t="shared" si="9"/>
        <v>20300148</v>
      </c>
      <c r="L93" s="42">
        <f t="shared" si="9"/>
        <v>18401723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10335273</v>
      </c>
      <c r="D96" s="35">
        <v>8007843</v>
      </c>
      <c r="E96" s="36">
        <v>8936779</v>
      </c>
      <c r="F96" s="48">
        <v>24368389</v>
      </c>
      <c r="G96" s="35">
        <v>16910749</v>
      </c>
      <c r="H96" s="52">
        <v>16910749</v>
      </c>
      <c r="I96" s="38">
        <v>11617969</v>
      </c>
      <c r="J96" s="37">
        <v>19044500</v>
      </c>
      <c r="K96" s="35">
        <v>17987250</v>
      </c>
      <c r="L96" s="36">
        <v>17925014</v>
      </c>
    </row>
    <row r="97" spans="1:12" x14ac:dyDescent="0.25">
      <c r="A97" s="55" t="s">
        <v>87</v>
      </c>
      <c r="B97" s="20" t="s">
        <v>19</v>
      </c>
      <c r="C97" s="35">
        <v>7219949</v>
      </c>
      <c r="D97" s="35">
        <v>5714952</v>
      </c>
      <c r="E97" s="36">
        <v>6648557</v>
      </c>
      <c r="F97" s="48">
        <v>14736349</v>
      </c>
      <c r="G97" s="35">
        <v>23805349</v>
      </c>
      <c r="H97" s="52">
        <v>23805349</v>
      </c>
      <c r="I97" s="38">
        <v>11507082</v>
      </c>
      <c r="J97" s="37">
        <v>25482000</v>
      </c>
      <c r="K97" s="35">
        <v>24066931</v>
      </c>
      <c r="L97" s="36">
        <v>25173615</v>
      </c>
    </row>
    <row r="98" spans="1:12" x14ac:dyDescent="0.25">
      <c r="A98" s="55" t="s">
        <v>88</v>
      </c>
      <c r="B98" s="20" t="s">
        <v>19</v>
      </c>
      <c r="C98" s="35">
        <v>14152258</v>
      </c>
      <c r="D98" s="35">
        <v>19502304</v>
      </c>
      <c r="E98" s="36">
        <v>25055964</v>
      </c>
      <c r="F98" s="48">
        <v>30597199</v>
      </c>
      <c r="G98" s="35">
        <v>40599107</v>
      </c>
      <c r="H98" s="52">
        <v>40599107</v>
      </c>
      <c r="I98" s="38">
        <v>35660721</v>
      </c>
      <c r="J98" s="37">
        <v>27528681</v>
      </c>
      <c r="K98" s="35">
        <v>31971843</v>
      </c>
      <c r="L98" s="36">
        <v>33979429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31707480</v>
      </c>
      <c r="D127" s="41">
        <f t="shared" ref="D127:L127" si="10">SUM(D96:D98)</f>
        <v>33225099</v>
      </c>
      <c r="E127" s="42">
        <f t="shared" si="10"/>
        <v>40641300</v>
      </c>
      <c r="F127" s="43">
        <f t="shared" si="10"/>
        <v>69701937</v>
      </c>
      <c r="G127" s="41">
        <f t="shared" si="10"/>
        <v>81315205</v>
      </c>
      <c r="H127" s="42">
        <f t="shared" si="10"/>
        <v>81315205</v>
      </c>
      <c r="I127" s="44">
        <f t="shared" si="10"/>
        <v>58785772</v>
      </c>
      <c r="J127" s="45">
        <f t="shared" si="10"/>
        <v>72055181</v>
      </c>
      <c r="K127" s="41">
        <f t="shared" si="10"/>
        <v>74026024</v>
      </c>
      <c r="L127" s="42">
        <f t="shared" si="10"/>
        <v>77078058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2308865</v>
      </c>
      <c r="D133" s="35">
        <v>2573272</v>
      </c>
      <c r="E133" s="36">
        <v>3206646</v>
      </c>
      <c r="F133" s="48">
        <v>3500000</v>
      </c>
      <c r="G133" s="35">
        <v>3513000</v>
      </c>
      <c r="H133" s="52">
        <v>3513000</v>
      </c>
      <c r="I133" s="38">
        <v>2851724</v>
      </c>
      <c r="J133" s="37">
        <v>3600000</v>
      </c>
      <c r="K133" s="35">
        <v>3700000</v>
      </c>
      <c r="L133" s="36">
        <v>3800000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55461346</v>
      </c>
      <c r="D136" s="35">
        <v>61876707</v>
      </c>
      <c r="E136" s="36">
        <v>61656497</v>
      </c>
      <c r="F136" s="48">
        <v>75038923</v>
      </c>
      <c r="G136" s="35">
        <v>94300258</v>
      </c>
      <c r="H136" s="52">
        <v>94300258</v>
      </c>
      <c r="I136" s="38">
        <v>78232154</v>
      </c>
      <c r="J136" s="37">
        <v>84215275</v>
      </c>
      <c r="K136" s="35">
        <v>84679168</v>
      </c>
      <c r="L136" s="36">
        <v>85899868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57770211</v>
      </c>
      <c r="D157" s="66">
        <f t="shared" ref="D157:L157" si="11">+D130+D131+D133+D136</f>
        <v>64449979</v>
      </c>
      <c r="E157" s="67">
        <f t="shared" si="11"/>
        <v>64863143</v>
      </c>
      <c r="F157" s="68">
        <f t="shared" si="11"/>
        <v>78538923</v>
      </c>
      <c r="G157" s="66">
        <f t="shared" si="11"/>
        <v>97813258</v>
      </c>
      <c r="H157" s="67">
        <f t="shared" si="11"/>
        <v>97813258</v>
      </c>
      <c r="I157" s="69">
        <f t="shared" si="11"/>
        <v>81083878</v>
      </c>
      <c r="J157" s="70">
        <f t="shared" si="11"/>
        <v>87815275</v>
      </c>
      <c r="K157" s="66">
        <f t="shared" si="11"/>
        <v>88379168</v>
      </c>
      <c r="L157" s="67">
        <f t="shared" si="11"/>
        <v>89699868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2048695</v>
      </c>
      <c r="D160" s="35">
        <v>1635473</v>
      </c>
      <c r="E160" s="36">
        <v>1757899</v>
      </c>
      <c r="F160" s="48">
        <v>2590152</v>
      </c>
      <c r="G160" s="35">
        <v>1962953</v>
      </c>
      <c r="H160" s="52">
        <v>1962953</v>
      </c>
      <c r="I160" s="38">
        <v>1901270</v>
      </c>
      <c r="J160" s="37">
        <v>2557349</v>
      </c>
      <c r="K160" s="35">
        <v>2608494</v>
      </c>
      <c r="L160" s="36">
        <v>2660666</v>
      </c>
    </row>
    <row r="161" spans="1:12" x14ac:dyDescent="0.25">
      <c r="A161" s="34" t="s">
        <v>98</v>
      </c>
      <c r="B161" s="20" t="s">
        <v>19</v>
      </c>
      <c r="C161" s="35">
        <v>793523</v>
      </c>
      <c r="D161" s="35">
        <v>569194</v>
      </c>
      <c r="E161" s="36">
        <v>109253</v>
      </c>
      <c r="F161" s="48">
        <v>1489000</v>
      </c>
      <c r="G161" s="35">
        <v>233300</v>
      </c>
      <c r="H161" s="52">
        <v>233300</v>
      </c>
      <c r="I161" s="38">
        <v>18992</v>
      </c>
      <c r="J161" s="37">
        <v>176000</v>
      </c>
      <c r="K161" s="35">
        <v>191500</v>
      </c>
      <c r="L161" s="36">
        <v>207000</v>
      </c>
    </row>
    <row r="162" spans="1:12" x14ac:dyDescent="0.25">
      <c r="A162" s="34" t="s">
        <v>99</v>
      </c>
      <c r="B162" s="20" t="s">
        <v>19</v>
      </c>
      <c r="C162" s="35">
        <v>2916819</v>
      </c>
      <c r="D162" s="35">
        <v>3590977</v>
      </c>
      <c r="E162" s="36">
        <v>6952175</v>
      </c>
      <c r="F162" s="48">
        <v>6330000</v>
      </c>
      <c r="G162" s="35">
        <v>13783815</v>
      </c>
      <c r="H162" s="52">
        <v>13783815</v>
      </c>
      <c r="I162" s="38">
        <v>8517376</v>
      </c>
      <c r="J162" s="37">
        <v>9813000</v>
      </c>
      <c r="K162" s="35">
        <v>10319052</v>
      </c>
      <c r="L162" s="36">
        <v>14081450</v>
      </c>
    </row>
    <row r="163" spans="1:12" x14ac:dyDescent="0.25">
      <c r="A163" s="34" t="s">
        <v>100</v>
      </c>
      <c r="B163" s="20" t="s">
        <v>19</v>
      </c>
      <c r="C163" s="35">
        <v>700180</v>
      </c>
      <c r="D163" s="35">
        <v>260099</v>
      </c>
      <c r="E163" s="36">
        <v>979662</v>
      </c>
      <c r="F163" s="48">
        <v>213280</v>
      </c>
      <c r="G163" s="35">
        <v>66300</v>
      </c>
      <c r="H163" s="52">
        <v>66300</v>
      </c>
      <c r="I163" s="38">
        <v>173588</v>
      </c>
      <c r="J163" s="37">
        <v>63780</v>
      </c>
      <c r="K163" s="35">
        <v>64469</v>
      </c>
      <c r="L163" s="36">
        <v>65192</v>
      </c>
    </row>
    <row r="164" spans="1:12" x14ac:dyDescent="0.25">
      <c r="A164" s="64" t="s">
        <v>101</v>
      </c>
      <c r="B164" s="65" t="s">
        <v>102</v>
      </c>
      <c r="C164" s="80">
        <f>SUM(C160:C163)</f>
        <v>6459217</v>
      </c>
      <c r="D164" s="81">
        <f t="shared" ref="D164:L164" si="12">SUM(D160:D163)</f>
        <v>6055743</v>
      </c>
      <c r="E164" s="82">
        <f t="shared" si="12"/>
        <v>9798989</v>
      </c>
      <c r="F164" s="80">
        <f t="shared" si="12"/>
        <v>10622432</v>
      </c>
      <c r="G164" s="81">
        <f t="shared" si="12"/>
        <v>16046368</v>
      </c>
      <c r="H164" s="82">
        <f t="shared" si="12"/>
        <v>16046368</v>
      </c>
      <c r="I164" s="83">
        <f t="shared" si="12"/>
        <v>10611226</v>
      </c>
      <c r="J164" s="84">
        <f t="shared" si="12"/>
        <v>12610129</v>
      </c>
      <c r="K164" s="81">
        <f t="shared" si="12"/>
        <v>13183515</v>
      </c>
      <c r="L164" s="82">
        <f t="shared" si="12"/>
        <v>17014308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28214566</v>
      </c>
      <c r="D168" s="35">
        <v>21452353</v>
      </c>
      <c r="E168" s="36">
        <v>36914883</v>
      </c>
      <c r="F168" s="48">
        <v>26660309</v>
      </c>
      <c r="G168" s="35">
        <v>28008349</v>
      </c>
      <c r="H168" s="52">
        <v>28008349</v>
      </c>
      <c r="I168" s="38">
        <v>25845327</v>
      </c>
      <c r="J168" s="37">
        <v>21297790</v>
      </c>
      <c r="K168" s="35">
        <v>25120989</v>
      </c>
      <c r="L168" s="36">
        <v>23554776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28214566</v>
      </c>
      <c r="D169" s="81">
        <f t="shared" si="13"/>
        <v>21452353</v>
      </c>
      <c r="E169" s="82">
        <f t="shared" si="13"/>
        <v>36914883</v>
      </c>
      <c r="F169" s="80">
        <f t="shared" si="13"/>
        <v>26660309</v>
      </c>
      <c r="G169" s="81">
        <f t="shared" si="13"/>
        <v>28008349</v>
      </c>
      <c r="H169" s="82">
        <f t="shared" si="13"/>
        <v>28008349</v>
      </c>
      <c r="I169" s="83">
        <f t="shared" si="13"/>
        <v>25845327</v>
      </c>
      <c r="J169" s="84">
        <f t="shared" si="13"/>
        <v>21297790</v>
      </c>
      <c r="K169" s="81">
        <f t="shared" si="13"/>
        <v>25120989</v>
      </c>
      <c r="L169" s="82">
        <f t="shared" si="13"/>
        <v>23554776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52074156</v>
      </c>
      <c r="D8" s="35">
        <v>56206568</v>
      </c>
      <c r="E8" s="36">
        <v>78506157</v>
      </c>
      <c r="F8" s="37">
        <v>82130000</v>
      </c>
      <c r="G8" s="35">
        <v>82515000</v>
      </c>
      <c r="H8" s="36">
        <v>82515000</v>
      </c>
      <c r="I8" s="38">
        <v>82385414</v>
      </c>
      <c r="J8" s="37">
        <v>84825000</v>
      </c>
      <c r="K8" s="35">
        <v>88725000</v>
      </c>
      <c r="L8" s="36">
        <v>92716000</v>
      </c>
    </row>
    <row r="9" spans="1:12" ht="22.5" customHeight="1" x14ac:dyDescent="0.25">
      <c r="A9" s="39" t="s">
        <v>24</v>
      </c>
      <c r="B9" s="20" t="s">
        <v>19</v>
      </c>
      <c r="C9" s="35">
        <v>-3918999</v>
      </c>
      <c r="D9" s="35">
        <v>-3802616</v>
      </c>
      <c r="E9" s="36">
        <v>-8124018</v>
      </c>
      <c r="F9" s="37">
        <v>-8791000</v>
      </c>
      <c r="G9" s="35">
        <v>-8639000</v>
      </c>
      <c r="H9" s="36">
        <v>-8639000</v>
      </c>
      <c r="I9" s="38">
        <v>-8521801</v>
      </c>
      <c r="J9" s="37">
        <v>-8827000</v>
      </c>
      <c r="K9" s="35">
        <v>-9234000</v>
      </c>
      <c r="L9" s="36">
        <v>-9651000</v>
      </c>
    </row>
    <row r="10" spans="1:12" x14ac:dyDescent="0.25">
      <c r="A10" s="40" t="s">
        <v>25</v>
      </c>
      <c r="B10" s="20" t="s">
        <v>19</v>
      </c>
      <c r="C10" s="41">
        <f>C8+C9</f>
        <v>48155157</v>
      </c>
      <c r="D10" s="41">
        <f t="shared" ref="D10:L10" si="0">D8+D9</f>
        <v>52403952</v>
      </c>
      <c r="E10" s="42">
        <f t="shared" si="0"/>
        <v>70382139</v>
      </c>
      <c r="F10" s="43">
        <f t="shared" si="0"/>
        <v>73339000</v>
      </c>
      <c r="G10" s="41">
        <f t="shared" si="0"/>
        <v>73876000</v>
      </c>
      <c r="H10" s="42">
        <f t="shared" si="0"/>
        <v>73876000</v>
      </c>
      <c r="I10" s="44">
        <f t="shared" si="0"/>
        <v>73863613</v>
      </c>
      <c r="J10" s="45">
        <f t="shared" si="0"/>
        <v>75998000</v>
      </c>
      <c r="K10" s="41">
        <f t="shared" si="0"/>
        <v>79491000</v>
      </c>
      <c r="L10" s="42">
        <f t="shared" si="0"/>
        <v>83065000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102306385</v>
      </c>
      <c r="D14" s="35">
        <v>116365920</v>
      </c>
      <c r="E14" s="36">
        <v>110741852</v>
      </c>
      <c r="F14" s="37">
        <v>110859995</v>
      </c>
      <c r="G14" s="35">
        <v>124884000</v>
      </c>
      <c r="H14" s="36">
        <v>124884000</v>
      </c>
      <c r="I14" s="38">
        <v>127565360</v>
      </c>
      <c r="J14" s="37">
        <v>138469000</v>
      </c>
      <c r="K14" s="35">
        <v>157081000</v>
      </c>
      <c r="L14" s="36">
        <v>178194000</v>
      </c>
    </row>
    <row r="15" spans="1:12" ht="22.5" customHeight="1" x14ac:dyDescent="0.25">
      <c r="A15" s="39" t="s">
        <v>29</v>
      </c>
      <c r="B15" s="20" t="s">
        <v>19</v>
      </c>
      <c r="C15" s="35">
        <v>-72436</v>
      </c>
      <c r="D15" s="35">
        <v>-64315</v>
      </c>
      <c r="E15" s="36">
        <v>-61421</v>
      </c>
      <c r="F15" s="37">
        <v>-114000</v>
      </c>
      <c r="G15" s="35">
        <v>-5000</v>
      </c>
      <c r="H15" s="36">
        <v>-5000</v>
      </c>
      <c r="I15" s="38">
        <v>0</v>
      </c>
      <c r="J15" s="37">
        <v>-5000</v>
      </c>
      <c r="K15" s="35">
        <v>-5000</v>
      </c>
      <c r="L15" s="36">
        <v>-5000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-2298000</v>
      </c>
      <c r="H16" s="36">
        <v>-2298000</v>
      </c>
      <c r="I16" s="38">
        <v>-2318501</v>
      </c>
      <c r="J16" s="37">
        <v>-2590000</v>
      </c>
      <c r="K16" s="35">
        <v>-2938000</v>
      </c>
      <c r="L16" s="36">
        <v>-3333000</v>
      </c>
    </row>
    <row r="17" spans="1:12" x14ac:dyDescent="0.25">
      <c r="A17" s="40" t="s">
        <v>31</v>
      </c>
      <c r="B17" s="20" t="s">
        <v>19</v>
      </c>
      <c r="C17" s="41">
        <f>C14+C15+C16</f>
        <v>102233949</v>
      </c>
      <c r="D17" s="41">
        <f t="shared" ref="D17:L17" si="1">D14+D15+D16</f>
        <v>116301605</v>
      </c>
      <c r="E17" s="42">
        <f t="shared" si="1"/>
        <v>110680431</v>
      </c>
      <c r="F17" s="43">
        <f t="shared" si="1"/>
        <v>110745995</v>
      </c>
      <c r="G17" s="41">
        <f t="shared" si="1"/>
        <v>122581000</v>
      </c>
      <c r="H17" s="42">
        <f t="shared" si="1"/>
        <v>122581000</v>
      </c>
      <c r="I17" s="44">
        <f t="shared" si="1"/>
        <v>125246859</v>
      </c>
      <c r="J17" s="45">
        <f t="shared" si="1"/>
        <v>135874000</v>
      </c>
      <c r="K17" s="41">
        <f t="shared" si="1"/>
        <v>154138000</v>
      </c>
      <c r="L17" s="42">
        <f t="shared" si="1"/>
        <v>174856000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30201138</v>
      </c>
      <c r="D20" s="35">
        <v>31799104</v>
      </c>
      <c r="E20" s="36">
        <v>32208520</v>
      </c>
      <c r="F20" s="37">
        <v>34087000</v>
      </c>
      <c r="G20" s="35">
        <v>34089000</v>
      </c>
      <c r="H20" s="36">
        <v>34089000</v>
      </c>
      <c r="I20" s="38">
        <v>34706028</v>
      </c>
      <c r="J20" s="37">
        <v>36945000</v>
      </c>
      <c r="K20" s="35">
        <v>38644000</v>
      </c>
      <c r="L20" s="36">
        <v>40383000</v>
      </c>
    </row>
    <row r="21" spans="1:12" ht="22.5" customHeight="1" x14ac:dyDescent="0.25">
      <c r="A21" s="39" t="s">
        <v>34</v>
      </c>
      <c r="B21" s="20" t="s">
        <v>19</v>
      </c>
      <c r="C21" s="35">
        <v>-1136775</v>
      </c>
      <c r="D21" s="35">
        <v>-1077502</v>
      </c>
      <c r="E21" s="36">
        <v>-2388558</v>
      </c>
      <c r="F21" s="48">
        <v>-3629000</v>
      </c>
      <c r="G21" s="35">
        <v>-5000</v>
      </c>
      <c r="H21" s="36">
        <v>-5000</v>
      </c>
      <c r="I21" s="38">
        <v>0</v>
      </c>
      <c r="J21" s="37">
        <v>-5000</v>
      </c>
      <c r="K21" s="35">
        <v>-5000</v>
      </c>
      <c r="L21" s="36">
        <v>-5000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-3111000</v>
      </c>
      <c r="H22" s="49">
        <v>-3111000</v>
      </c>
      <c r="I22" s="38">
        <v>-3127077</v>
      </c>
      <c r="J22" s="37">
        <v>-3497000</v>
      </c>
      <c r="K22" s="35">
        <v>-3658000</v>
      </c>
      <c r="L22" s="36">
        <v>-3823000</v>
      </c>
    </row>
    <row r="23" spans="1:12" x14ac:dyDescent="0.25">
      <c r="A23" s="40" t="s">
        <v>36</v>
      </c>
      <c r="B23" s="50" t="s">
        <v>19</v>
      </c>
      <c r="C23" s="41">
        <f>C20+C21+C22</f>
        <v>29064363</v>
      </c>
      <c r="D23" s="41">
        <f t="shared" ref="D23:L23" si="2">D20+D21+D22</f>
        <v>30721602</v>
      </c>
      <c r="E23" s="42">
        <f t="shared" si="2"/>
        <v>29819962</v>
      </c>
      <c r="F23" s="43">
        <f t="shared" si="2"/>
        <v>30458000</v>
      </c>
      <c r="G23" s="41">
        <f t="shared" si="2"/>
        <v>30973000</v>
      </c>
      <c r="H23" s="42">
        <f t="shared" si="2"/>
        <v>30973000</v>
      </c>
      <c r="I23" s="44">
        <f t="shared" si="2"/>
        <v>31578951</v>
      </c>
      <c r="J23" s="45">
        <f t="shared" si="2"/>
        <v>33443000</v>
      </c>
      <c r="K23" s="41">
        <f t="shared" si="2"/>
        <v>34981000</v>
      </c>
      <c r="L23" s="42">
        <f t="shared" si="2"/>
        <v>36555000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14258237</v>
      </c>
      <c r="D26" s="35">
        <v>15407739</v>
      </c>
      <c r="E26" s="36">
        <v>18064269</v>
      </c>
      <c r="F26" s="48">
        <v>20447000</v>
      </c>
      <c r="G26" s="35">
        <v>19172000</v>
      </c>
      <c r="H26" s="52">
        <v>19172000</v>
      </c>
      <c r="I26" s="38">
        <v>19418908</v>
      </c>
      <c r="J26" s="37">
        <v>20542000</v>
      </c>
      <c r="K26" s="35">
        <v>21487000</v>
      </c>
      <c r="L26" s="36">
        <v>22454000</v>
      </c>
    </row>
    <row r="27" spans="1:12" ht="22.5" customHeight="1" x14ac:dyDescent="0.25">
      <c r="A27" s="39" t="s">
        <v>39</v>
      </c>
      <c r="B27" s="20" t="s">
        <v>19</v>
      </c>
      <c r="C27" s="35">
        <v>-4801037</v>
      </c>
      <c r="D27" s="35">
        <v>-3403708</v>
      </c>
      <c r="E27" s="36">
        <v>-3646974</v>
      </c>
      <c r="F27" s="37">
        <v>-5787000</v>
      </c>
      <c r="G27" s="35">
        <v>-5000</v>
      </c>
      <c r="H27" s="36">
        <v>-5000</v>
      </c>
      <c r="I27" s="38">
        <v>0</v>
      </c>
      <c r="J27" s="37">
        <v>-5000</v>
      </c>
      <c r="K27" s="35">
        <v>-5000</v>
      </c>
      <c r="L27" s="36">
        <v>-5000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-4964000</v>
      </c>
      <c r="H28" s="36">
        <v>-4964000</v>
      </c>
      <c r="I28" s="38">
        <v>-4979733</v>
      </c>
      <c r="J28" s="37">
        <v>-5232000</v>
      </c>
      <c r="K28" s="35">
        <v>-5473000</v>
      </c>
      <c r="L28" s="36">
        <v>-5719000</v>
      </c>
    </row>
    <row r="29" spans="1:12" x14ac:dyDescent="0.25">
      <c r="A29" s="40" t="s">
        <v>41</v>
      </c>
      <c r="B29" s="20" t="s">
        <v>19</v>
      </c>
      <c r="C29" s="41">
        <f>C26+C27+C28</f>
        <v>9457200</v>
      </c>
      <c r="D29" s="41">
        <f t="shared" ref="D29:L29" si="3">D26+D27+D28</f>
        <v>12004031</v>
      </c>
      <c r="E29" s="42">
        <f t="shared" si="3"/>
        <v>14417295</v>
      </c>
      <c r="F29" s="43">
        <f t="shared" si="3"/>
        <v>14660000</v>
      </c>
      <c r="G29" s="41">
        <f t="shared" si="3"/>
        <v>14203000</v>
      </c>
      <c r="H29" s="42">
        <f t="shared" si="3"/>
        <v>14203000</v>
      </c>
      <c r="I29" s="44">
        <f t="shared" si="3"/>
        <v>14439175</v>
      </c>
      <c r="J29" s="45">
        <f t="shared" si="3"/>
        <v>15305000</v>
      </c>
      <c r="K29" s="41">
        <f t="shared" si="3"/>
        <v>16009000</v>
      </c>
      <c r="L29" s="42">
        <f t="shared" si="3"/>
        <v>16730000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11342290</v>
      </c>
      <c r="D32" s="35">
        <v>13319031</v>
      </c>
      <c r="E32" s="36">
        <v>14969137</v>
      </c>
      <c r="F32" s="48">
        <v>16174000</v>
      </c>
      <c r="G32" s="35">
        <v>15989000</v>
      </c>
      <c r="H32" s="52">
        <v>15989000</v>
      </c>
      <c r="I32" s="38">
        <v>16092055</v>
      </c>
      <c r="J32" s="37">
        <v>18065000</v>
      </c>
      <c r="K32" s="35">
        <v>18896000</v>
      </c>
      <c r="L32" s="36">
        <v>19747000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-535854</v>
      </c>
      <c r="D34" s="35">
        <v>-539663</v>
      </c>
      <c r="E34" s="36">
        <v>-577977</v>
      </c>
      <c r="F34" s="48">
        <v>-902000</v>
      </c>
      <c r="G34" s="35">
        <v>-5000</v>
      </c>
      <c r="H34" s="52">
        <v>-5000</v>
      </c>
      <c r="I34" s="38">
        <v>0</v>
      </c>
      <c r="J34" s="37">
        <v>-5000</v>
      </c>
      <c r="K34" s="35">
        <v>-5000</v>
      </c>
      <c r="L34" s="36">
        <v>-5000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-3227000</v>
      </c>
      <c r="H35" s="52">
        <v>-3227000</v>
      </c>
      <c r="I35" s="38">
        <v>-3241659</v>
      </c>
      <c r="J35" s="37">
        <v>-3624000</v>
      </c>
      <c r="K35" s="35">
        <v>-3791000</v>
      </c>
      <c r="L35" s="36">
        <v>-3962000</v>
      </c>
    </row>
    <row r="36" spans="1:12" x14ac:dyDescent="0.25">
      <c r="A36" s="40" t="s">
        <v>47</v>
      </c>
      <c r="B36" s="20" t="s">
        <v>19</v>
      </c>
      <c r="C36" s="41">
        <f>C32+C33+C34+C35</f>
        <v>10806436</v>
      </c>
      <c r="D36" s="41">
        <f t="shared" ref="D36:L36" si="4">D32+D33+D34+D35</f>
        <v>12779368</v>
      </c>
      <c r="E36" s="42">
        <f t="shared" si="4"/>
        <v>14391160</v>
      </c>
      <c r="F36" s="43">
        <f t="shared" si="4"/>
        <v>15272000</v>
      </c>
      <c r="G36" s="41">
        <f t="shared" si="4"/>
        <v>12757000</v>
      </c>
      <c r="H36" s="42">
        <f t="shared" si="4"/>
        <v>12757000</v>
      </c>
      <c r="I36" s="44">
        <f t="shared" si="4"/>
        <v>12850396</v>
      </c>
      <c r="J36" s="45">
        <f t="shared" si="4"/>
        <v>14436000</v>
      </c>
      <c r="K36" s="41">
        <f t="shared" si="4"/>
        <v>15100000</v>
      </c>
      <c r="L36" s="42">
        <f t="shared" si="4"/>
        <v>15780000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80407015</v>
      </c>
      <c r="D53" s="35">
        <v>86349553</v>
      </c>
      <c r="E53" s="36">
        <v>81078620</v>
      </c>
      <c r="F53" s="48">
        <v>92126244</v>
      </c>
      <c r="G53" s="35">
        <v>87251508</v>
      </c>
      <c r="H53" s="52">
        <v>87251508</v>
      </c>
      <c r="I53" s="38">
        <v>83999998</v>
      </c>
      <c r="J53" s="37">
        <v>95745881</v>
      </c>
      <c r="K53" s="35">
        <v>100907280</v>
      </c>
      <c r="L53" s="36">
        <v>107943069</v>
      </c>
    </row>
    <row r="54" spans="1:12" x14ac:dyDescent="0.25">
      <c r="A54" s="34" t="s">
        <v>52</v>
      </c>
      <c r="B54" s="20" t="s">
        <v>19</v>
      </c>
      <c r="C54" s="35">
        <v>14301936</v>
      </c>
      <c r="D54" s="35">
        <v>15867671</v>
      </c>
      <c r="E54" s="36">
        <v>15226110</v>
      </c>
      <c r="F54" s="48">
        <v>19311848</v>
      </c>
      <c r="G54" s="35">
        <v>16588297</v>
      </c>
      <c r="H54" s="52">
        <v>16588297</v>
      </c>
      <c r="I54" s="38">
        <v>15484018</v>
      </c>
      <c r="J54" s="37">
        <v>18453439</v>
      </c>
      <c r="K54" s="35">
        <v>19746339</v>
      </c>
      <c r="L54" s="36">
        <v>21127670</v>
      </c>
    </row>
    <row r="55" spans="1:12" x14ac:dyDescent="0.25">
      <c r="A55" s="34" t="s">
        <v>53</v>
      </c>
      <c r="B55" s="20" t="s">
        <v>19</v>
      </c>
      <c r="C55" s="35">
        <v>4325167</v>
      </c>
      <c r="D55" s="35">
        <v>4504348</v>
      </c>
      <c r="E55" s="36">
        <v>4453686</v>
      </c>
      <c r="F55" s="48">
        <v>5487839</v>
      </c>
      <c r="G55" s="35">
        <v>5298663</v>
      </c>
      <c r="H55" s="52">
        <v>5298663</v>
      </c>
      <c r="I55" s="38">
        <v>5006982</v>
      </c>
      <c r="J55" s="37">
        <v>5809631</v>
      </c>
      <c r="K55" s="35">
        <v>6222132</v>
      </c>
      <c r="L55" s="36">
        <v>6657696</v>
      </c>
    </row>
    <row r="56" spans="1:12" x14ac:dyDescent="0.25">
      <c r="A56" s="34" t="s">
        <v>54</v>
      </c>
      <c r="B56" s="20" t="s">
        <v>19</v>
      </c>
      <c r="C56" s="35">
        <v>3348823</v>
      </c>
      <c r="D56" s="35">
        <v>4213923</v>
      </c>
      <c r="E56" s="36">
        <v>4024172</v>
      </c>
      <c r="F56" s="48">
        <v>4615193</v>
      </c>
      <c r="G56" s="35">
        <v>5419934</v>
      </c>
      <c r="H56" s="52">
        <v>5419934</v>
      </c>
      <c r="I56" s="38">
        <v>4797951</v>
      </c>
      <c r="J56" s="37">
        <v>5778718</v>
      </c>
      <c r="K56" s="35">
        <v>6189015</v>
      </c>
      <c r="L56" s="36">
        <v>6622254</v>
      </c>
    </row>
    <row r="57" spans="1:12" x14ac:dyDescent="0.25">
      <c r="A57" s="34" t="s">
        <v>55</v>
      </c>
      <c r="B57" s="20" t="s">
        <v>19</v>
      </c>
      <c r="C57" s="35">
        <v>6196272</v>
      </c>
      <c r="D57" s="35">
        <v>6720480</v>
      </c>
      <c r="E57" s="36">
        <v>6108997</v>
      </c>
      <c r="F57" s="48">
        <v>6541820</v>
      </c>
      <c r="G57" s="35">
        <v>6277808</v>
      </c>
      <c r="H57" s="52">
        <v>6277808</v>
      </c>
      <c r="I57" s="38">
        <v>6224732</v>
      </c>
      <c r="J57" s="37">
        <v>7188116</v>
      </c>
      <c r="K57" s="35">
        <v>7696648</v>
      </c>
      <c r="L57" s="36">
        <v>8233505</v>
      </c>
    </row>
    <row r="58" spans="1:12" x14ac:dyDescent="0.25">
      <c r="A58" s="34" t="s">
        <v>56</v>
      </c>
      <c r="B58" s="20" t="s">
        <v>19</v>
      </c>
      <c r="C58" s="35">
        <v>5667024</v>
      </c>
      <c r="D58" s="35">
        <v>7319750</v>
      </c>
      <c r="E58" s="36">
        <v>6525530</v>
      </c>
      <c r="F58" s="48">
        <v>7474139</v>
      </c>
      <c r="G58" s="35">
        <v>7099294</v>
      </c>
      <c r="H58" s="52">
        <v>7099294</v>
      </c>
      <c r="I58" s="38">
        <v>6935506</v>
      </c>
      <c r="J58" s="37">
        <v>7306935</v>
      </c>
      <c r="K58" s="35">
        <v>7825738</v>
      </c>
      <c r="L58" s="36">
        <v>8373553</v>
      </c>
    </row>
    <row r="59" spans="1:12" x14ac:dyDescent="0.25">
      <c r="A59" s="34" t="s">
        <v>57</v>
      </c>
      <c r="B59" s="20" t="s">
        <v>19</v>
      </c>
      <c r="C59" s="35">
        <v>474362</v>
      </c>
      <c r="D59" s="35">
        <v>543626</v>
      </c>
      <c r="E59" s="36">
        <v>513443</v>
      </c>
      <c r="F59" s="48">
        <v>620339</v>
      </c>
      <c r="G59" s="35">
        <v>632266</v>
      </c>
      <c r="H59" s="52">
        <v>632266</v>
      </c>
      <c r="I59" s="38">
        <v>505290</v>
      </c>
      <c r="J59" s="37">
        <v>570912</v>
      </c>
      <c r="K59" s="35">
        <v>611459</v>
      </c>
      <c r="L59" s="36">
        <v>654271</v>
      </c>
    </row>
    <row r="60" spans="1:12" x14ac:dyDescent="0.25">
      <c r="A60" s="34" t="s">
        <v>58</v>
      </c>
      <c r="B60" s="20" t="s">
        <v>19</v>
      </c>
      <c r="C60" s="35">
        <v>420156</v>
      </c>
      <c r="D60" s="35">
        <v>354825</v>
      </c>
      <c r="E60" s="36">
        <v>358893</v>
      </c>
      <c r="F60" s="48">
        <v>417997</v>
      </c>
      <c r="G60" s="35">
        <v>331937</v>
      </c>
      <c r="H60" s="52">
        <v>331937</v>
      </c>
      <c r="I60" s="38">
        <v>302803</v>
      </c>
      <c r="J60" s="37">
        <v>384501</v>
      </c>
      <c r="K60" s="35">
        <v>411806</v>
      </c>
      <c r="L60" s="36">
        <v>440643</v>
      </c>
    </row>
    <row r="61" spans="1:12" x14ac:dyDescent="0.25">
      <c r="A61" s="34" t="s">
        <v>59</v>
      </c>
      <c r="B61" s="20" t="s">
        <v>19</v>
      </c>
      <c r="C61" s="35">
        <v>2657515</v>
      </c>
      <c r="D61" s="35">
        <v>2986078</v>
      </c>
      <c r="E61" s="36">
        <v>2921752</v>
      </c>
      <c r="F61" s="48">
        <v>3431159</v>
      </c>
      <c r="G61" s="35">
        <v>3716069</v>
      </c>
      <c r="H61" s="52">
        <v>3716069</v>
      </c>
      <c r="I61" s="38">
        <v>3585984</v>
      </c>
      <c r="J61" s="37">
        <v>3983612</v>
      </c>
      <c r="K61" s="35">
        <v>4266447</v>
      </c>
      <c r="L61" s="36">
        <v>4565106</v>
      </c>
    </row>
    <row r="62" spans="1:12" x14ac:dyDescent="0.25">
      <c r="A62" s="34" t="s">
        <v>60</v>
      </c>
      <c r="B62" s="20" t="s">
        <v>19</v>
      </c>
      <c r="C62" s="35">
        <v>1956698</v>
      </c>
      <c r="D62" s="35">
        <v>1080455</v>
      </c>
      <c r="E62" s="36">
        <v>571245</v>
      </c>
      <c r="F62" s="48">
        <v>1188000</v>
      </c>
      <c r="G62" s="35">
        <v>1268000</v>
      </c>
      <c r="H62" s="52">
        <v>1268000</v>
      </c>
      <c r="I62" s="38">
        <v>1268000</v>
      </c>
      <c r="J62" s="37">
        <v>1388000</v>
      </c>
      <c r="K62" s="35">
        <v>1491000</v>
      </c>
      <c r="L62" s="36">
        <v>1601000</v>
      </c>
    </row>
    <row r="63" spans="1:12" x14ac:dyDescent="0.25">
      <c r="A63" s="34" t="s">
        <v>61</v>
      </c>
      <c r="B63" s="20" t="s">
        <v>19</v>
      </c>
      <c r="C63" s="35">
        <v>495000</v>
      </c>
      <c r="D63" s="35">
        <v>525000</v>
      </c>
      <c r="E63" s="36">
        <v>532000</v>
      </c>
      <c r="F63" s="48">
        <v>592000</v>
      </c>
      <c r="G63" s="35">
        <v>493000</v>
      </c>
      <c r="H63" s="52">
        <v>493000</v>
      </c>
      <c r="I63" s="38">
        <v>493000</v>
      </c>
      <c r="J63" s="37">
        <v>551000</v>
      </c>
      <c r="K63" s="35">
        <v>616000</v>
      </c>
      <c r="L63" s="36">
        <v>688000</v>
      </c>
    </row>
    <row r="64" spans="1:12" x14ac:dyDescent="0.25">
      <c r="A64" s="34" t="s">
        <v>62</v>
      </c>
      <c r="B64" s="20" t="s">
        <v>63</v>
      </c>
      <c r="C64" s="35">
        <v>3063997</v>
      </c>
      <c r="D64" s="35">
        <v>1549000</v>
      </c>
      <c r="E64" s="36">
        <v>2154000</v>
      </c>
      <c r="F64" s="48">
        <v>2409000</v>
      </c>
      <c r="G64" s="35">
        <v>1300000</v>
      </c>
      <c r="H64" s="52">
        <v>1300000</v>
      </c>
      <c r="I64" s="38">
        <v>1299999</v>
      </c>
      <c r="J64" s="37">
        <v>1463000</v>
      </c>
      <c r="K64" s="35">
        <v>1646000</v>
      </c>
      <c r="L64" s="36">
        <v>1853000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488799</v>
      </c>
      <c r="D66" s="35">
        <v>365441</v>
      </c>
      <c r="E66" s="36">
        <v>388788</v>
      </c>
      <c r="F66" s="48">
        <v>467796</v>
      </c>
      <c r="G66" s="35">
        <v>453543</v>
      </c>
      <c r="H66" s="52">
        <v>453543</v>
      </c>
      <c r="I66" s="38">
        <v>453540</v>
      </c>
      <c r="J66" s="37">
        <v>486281</v>
      </c>
      <c r="K66" s="35">
        <v>520807</v>
      </c>
      <c r="L66" s="36">
        <v>557264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123802764</v>
      </c>
      <c r="D69" s="41">
        <f t="shared" ref="D69:L69" si="5">SUM(D53:D68)</f>
        <v>132380150</v>
      </c>
      <c r="E69" s="42">
        <f t="shared" si="5"/>
        <v>124857236</v>
      </c>
      <c r="F69" s="43">
        <f t="shared" si="5"/>
        <v>144683374</v>
      </c>
      <c r="G69" s="41">
        <f t="shared" si="5"/>
        <v>136130319</v>
      </c>
      <c r="H69" s="42">
        <f t="shared" si="5"/>
        <v>136130319</v>
      </c>
      <c r="I69" s="44">
        <f t="shared" si="5"/>
        <v>130357803</v>
      </c>
      <c r="J69" s="45">
        <f t="shared" si="5"/>
        <v>149110026</v>
      </c>
      <c r="K69" s="41">
        <f t="shared" si="5"/>
        <v>158150671</v>
      </c>
      <c r="L69" s="42">
        <f t="shared" si="5"/>
        <v>169317031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123802764</v>
      </c>
      <c r="D71" s="41">
        <f t="shared" ref="D71:L71" si="6">D69+D70</f>
        <v>132380150</v>
      </c>
      <c r="E71" s="42">
        <f t="shared" si="6"/>
        <v>124857236</v>
      </c>
      <c r="F71" s="43">
        <f t="shared" si="6"/>
        <v>144683374</v>
      </c>
      <c r="G71" s="41">
        <f t="shared" si="6"/>
        <v>136130319</v>
      </c>
      <c r="H71" s="42">
        <f t="shared" si="6"/>
        <v>136130319</v>
      </c>
      <c r="I71" s="44">
        <f t="shared" si="6"/>
        <v>130357803</v>
      </c>
      <c r="J71" s="45">
        <f t="shared" si="6"/>
        <v>149110026</v>
      </c>
      <c r="K71" s="41">
        <f t="shared" si="6"/>
        <v>158150671</v>
      </c>
      <c r="L71" s="42">
        <f t="shared" si="6"/>
        <v>169317031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21525968</v>
      </c>
      <c r="D79" s="35">
        <v>25137036</v>
      </c>
      <c r="E79" s="36">
        <v>25236634</v>
      </c>
      <c r="F79" s="48">
        <v>29411000</v>
      </c>
      <c r="G79" s="35">
        <v>28405000</v>
      </c>
      <c r="H79" s="52">
        <v>28405000</v>
      </c>
      <c r="I79" s="38">
        <v>28405000</v>
      </c>
      <c r="J79" s="37">
        <v>31241000</v>
      </c>
      <c r="K79" s="35">
        <v>32684000</v>
      </c>
      <c r="L79" s="36">
        <v>34466000</v>
      </c>
    </row>
    <row r="80" spans="1:12" x14ac:dyDescent="0.25">
      <c r="A80" s="34" t="s">
        <v>75</v>
      </c>
      <c r="B80" s="20" t="s">
        <v>19</v>
      </c>
      <c r="C80" s="35">
        <v>222312</v>
      </c>
      <c r="D80" s="35">
        <v>210230</v>
      </c>
      <c r="E80" s="36">
        <v>200284</v>
      </c>
      <c r="F80" s="48">
        <v>205000</v>
      </c>
      <c r="G80" s="35">
        <v>201000</v>
      </c>
      <c r="H80" s="52">
        <v>201000</v>
      </c>
      <c r="I80" s="38">
        <v>201000</v>
      </c>
      <c r="J80" s="37">
        <v>198000</v>
      </c>
      <c r="K80" s="35">
        <v>196000</v>
      </c>
      <c r="L80" s="36">
        <v>109000</v>
      </c>
    </row>
    <row r="81" spans="1:12" x14ac:dyDescent="0.25">
      <c r="A81" s="34" t="s">
        <v>76</v>
      </c>
      <c r="B81" s="20" t="s">
        <v>19</v>
      </c>
      <c r="C81" s="35">
        <v>549901</v>
      </c>
      <c r="D81" s="35">
        <v>1503145</v>
      </c>
      <c r="E81" s="36">
        <v>-722376</v>
      </c>
      <c r="F81" s="48">
        <v>1000</v>
      </c>
      <c r="G81" s="35">
        <v>15000000</v>
      </c>
      <c r="H81" s="52">
        <v>15000000</v>
      </c>
      <c r="I81" s="38">
        <v>0</v>
      </c>
      <c r="J81" s="37">
        <v>-1000</v>
      </c>
      <c r="K81" s="35">
        <v>-1046</v>
      </c>
      <c r="L81" s="36">
        <v>-1095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22298181</v>
      </c>
      <c r="D83" s="41">
        <f t="shared" ref="D83:L83" si="7">SUM(D79:D81)</f>
        <v>26850411</v>
      </c>
      <c r="E83" s="42">
        <f t="shared" si="7"/>
        <v>24714542</v>
      </c>
      <c r="F83" s="43">
        <f t="shared" si="7"/>
        <v>29617000</v>
      </c>
      <c r="G83" s="41">
        <f t="shared" si="7"/>
        <v>43606000</v>
      </c>
      <c r="H83" s="42">
        <f t="shared" si="7"/>
        <v>43606000</v>
      </c>
      <c r="I83" s="44">
        <f t="shared" si="7"/>
        <v>28606000</v>
      </c>
      <c r="J83" s="45">
        <f t="shared" si="7"/>
        <v>31438000</v>
      </c>
      <c r="K83" s="41">
        <f t="shared" si="7"/>
        <v>32878954</v>
      </c>
      <c r="L83" s="42">
        <f t="shared" si="7"/>
        <v>34573905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81771283</v>
      </c>
      <c r="D86" s="35">
        <v>93891074</v>
      </c>
      <c r="E86" s="36">
        <v>92503879</v>
      </c>
      <c r="F86" s="48">
        <v>95123000</v>
      </c>
      <c r="G86" s="35">
        <v>102665000</v>
      </c>
      <c r="H86" s="52">
        <v>102665000</v>
      </c>
      <c r="I86" s="38">
        <v>98558578</v>
      </c>
      <c r="J86" s="37">
        <v>113900000</v>
      </c>
      <c r="K86" s="35">
        <v>131782000</v>
      </c>
      <c r="L86" s="36">
        <v>152472000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81771283</v>
      </c>
      <c r="D88" s="41">
        <f t="shared" ref="D88:L88" si="8">SUM(D86:D87)</f>
        <v>93891074</v>
      </c>
      <c r="E88" s="42">
        <f t="shared" si="8"/>
        <v>92503879</v>
      </c>
      <c r="F88" s="43">
        <f t="shared" si="8"/>
        <v>95123000</v>
      </c>
      <c r="G88" s="41">
        <f t="shared" si="8"/>
        <v>102665000</v>
      </c>
      <c r="H88" s="42">
        <f t="shared" si="8"/>
        <v>102665000</v>
      </c>
      <c r="I88" s="44">
        <f t="shared" si="8"/>
        <v>98558578</v>
      </c>
      <c r="J88" s="45">
        <f t="shared" si="8"/>
        <v>113900000</v>
      </c>
      <c r="K88" s="41">
        <f t="shared" si="8"/>
        <v>131782000</v>
      </c>
      <c r="L88" s="42">
        <f t="shared" si="8"/>
        <v>152472000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489054</v>
      </c>
      <c r="D91" s="35">
        <v>243741</v>
      </c>
      <c r="E91" s="36">
        <v>358199</v>
      </c>
      <c r="F91" s="48">
        <v>30000</v>
      </c>
      <c r="G91" s="35">
        <v>223278</v>
      </c>
      <c r="H91" s="52">
        <v>223278</v>
      </c>
      <c r="I91" s="38">
        <v>2500</v>
      </c>
      <c r="J91" s="37">
        <v>205000</v>
      </c>
      <c r="K91" s="35">
        <v>214430</v>
      </c>
      <c r="L91" s="36">
        <v>224191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15000</v>
      </c>
      <c r="K92" s="35">
        <v>15690</v>
      </c>
      <c r="L92" s="36">
        <v>16397</v>
      </c>
    </row>
    <row r="93" spans="1:12" x14ac:dyDescent="0.25">
      <c r="A93" s="59" t="s">
        <v>84</v>
      </c>
      <c r="B93" s="20" t="s">
        <v>72</v>
      </c>
      <c r="C93" s="41">
        <f>SUM(C91:C92)</f>
        <v>489054</v>
      </c>
      <c r="D93" s="41">
        <f t="shared" ref="D93:L93" si="9">SUM(D91:D92)</f>
        <v>243741</v>
      </c>
      <c r="E93" s="42">
        <f t="shared" si="9"/>
        <v>358199</v>
      </c>
      <c r="F93" s="43">
        <f t="shared" si="9"/>
        <v>30000</v>
      </c>
      <c r="G93" s="41">
        <f t="shared" si="9"/>
        <v>223278</v>
      </c>
      <c r="H93" s="42">
        <f t="shared" si="9"/>
        <v>223278</v>
      </c>
      <c r="I93" s="44">
        <f t="shared" si="9"/>
        <v>2500</v>
      </c>
      <c r="J93" s="45">
        <f t="shared" si="9"/>
        <v>220000</v>
      </c>
      <c r="K93" s="41">
        <f t="shared" si="9"/>
        <v>230120</v>
      </c>
      <c r="L93" s="42">
        <f t="shared" si="9"/>
        <v>240588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4602677</v>
      </c>
      <c r="D96" s="35">
        <v>7555189</v>
      </c>
      <c r="E96" s="36">
        <v>6975197</v>
      </c>
      <c r="F96" s="48">
        <v>9313500</v>
      </c>
      <c r="G96" s="35">
        <v>8512859</v>
      </c>
      <c r="H96" s="52">
        <v>8512859</v>
      </c>
      <c r="I96" s="38">
        <v>5024363</v>
      </c>
      <c r="J96" s="37">
        <v>5690000</v>
      </c>
      <c r="K96" s="35">
        <v>5951740</v>
      </c>
      <c r="L96" s="36">
        <v>6219781</v>
      </c>
    </row>
    <row r="97" spans="1:12" x14ac:dyDescent="0.25">
      <c r="A97" s="55" t="s">
        <v>87</v>
      </c>
      <c r="B97" s="20" t="s">
        <v>19</v>
      </c>
      <c r="C97" s="35">
        <v>6153482</v>
      </c>
      <c r="D97" s="35">
        <v>17358832</v>
      </c>
      <c r="E97" s="36">
        <v>8251937</v>
      </c>
      <c r="F97" s="48">
        <v>14275177</v>
      </c>
      <c r="G97" s="35">
        <v>14555262</v>
      </c>
      <c r="H97" s="52">
        <v>14555262</v>
      </c>
      <c r="I97" s="38">
        <v>8830166</v>
      </c>
      <c r="J97" s="37">
        <v>9118258</v>
      </c>
      <c r="K97" s="35">
        <v>9502048</v>
      </c>
      <c r="L97" s="36">
        <v>9839860</v>
      </c>
    </row>
    <row r="98" spans="1:12" x14ac:dyDescent="0.25">
      <c r="A98" s="55" t="s">
        <v>88</v>
      </c>
      <c r="B98" s="20" t="s">
        <v>19</v>
      </c>
      <c r="C98" s="35">
        <v>6525509</v>
      </c>
      <c r="D98" s="35">
        <v>29785293</v>
      </c>
      <c r="E98" s="36">
        <v>20296415</v>
      </c>
      <c r="F98" s="48">
        <v>10062296</v>
      </c>
      <c r="G98" s="35">
        <v>44443510</v>
      </c>
      <c r="H98" s="52">
        <v>44443510</v>
      </c>
      <c r="I98" s="38">
        <v>35144648</v>
      </c>
      <c r="J98" s="37">
        <v>12923660</v>
      </c>
      <c r="K98" s="35">
        <v>18771402</v>
      </c>
      <c r="L98" s="36">
        <v>16206271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17281668</v>
      </c>
      <c r="D127" s="41">
        <f t="shared" ref="D127:L127" si="10">SUM(D96:D98)</f>
        <v>54699314</v>
      </c>
      <c r="E127" s="42">
        <f t="shared" si="10"/>
        <v>35523549</v>
      </c>
      <c r="F127" s="43">
        <f t="shared" si="10"/>
        <v>33650973</v>
      </c>
      <c r="G127" s="41">
        <f t="shared" si="10"/>
        <v>67511631</v>
      </c>
      <c r="H127" s="42">
        <f t="shared" si="10"/>
        <v>67511631</v>
      </c>
      <c r="I127" s="44">
        <f t="shared" si="10"/>
        <v>48999177</v>
      </c>
      <c r="J127" s="45">
        <f t="shared" si="10"/>
        <v>27731918</v>
      </c>
      <c r="K127" s="41">
        <f t="shared" si="10"/>
        <v>34225190</v>
      </c>
      <c r="L127" s="42">
        <f t="shared" si="10"/>
        <v>32265912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1852994</v>
      </c>
      <c r="D130" s="35">
        <v>1996051</v>
      </c>
      <c r="E130" s="36">
        <v>854326</v>
      </c>
      <c r="F130" s="48">
        <v>1020000</v>
      </c>
      <c r="G130" s="35">
        <v>1334000</v>
      </c>
      <c r="H130" s="52">
        <v>1334000</v>
      </c>
      <c r="I130" s="38">
        <v>1070965</v>
      </c>
      <c r="J130" s="37">
        <v>1350000</v>
      </c>
      <c r="K130" s="35">
        <v>1412100</v>
      </c>
      <c r="L130" s="36">
        <v>1475645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4173170</v>
      </c>
      <c r="D133" s="35">
        <v>4302952</v>
      </c>
      <c r="E133" s="36">
        <v>4809649</v>
      </c>
      <c r="F133" s="48">
        <v>4500000</v>
      </c>
      <c r="G133" s="35">
        <v>6468000</v>
      </c>
      <c r="H133" s="52">
        <v>6468000</v>
      </c>
      <c r="I133" s="38">
        <v>5725893</v>
      </c>
      <c r="J133" s="37">
        <v>5000000</v>
      </c>
      <c r="K133" s="35">
        <v>5230000</v>
      </c>
      <c r="L133" s="36">
        <v>5466000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14120753</v>
      </c>
      <c r="D136" s="35">
        <v>18186406</v>
      </c>
      <c r="E136" s="36">
        <v>18459506</v>
      </c>
      <c r="F136" s="48">
        <v>21717564</v>
      </c>
      <c r="G136" s="35">
        <v>29623749</v>
      </c>
      <c r="H136" s="52">
        <v>29623749</v>
      </c>
      <c r="I136" s="38">
        <v>18340278</v>
      </c>
      <c r="J136" s="37">
        <v>31361966</v>
      </c>
      <c r="K136" s="35">
        <v>30780432</v>
      </c>
      <c r="L136" s="36">
        <v>29484398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20146917</v>
      </c>
      <c r="D157" s="66">
        <f t="shared" ref="D157:L157" si="11">+D130+D131+D133+D136</f>
        <v>24485409</v>
      </c>
      <c r="E157" s="67">
        <f t="shared" si="11"/>
        <v>24123481</v>
      </c>
      <c r="F157" s="68">
        <f t="shared" si="11"/>
        <v>27237564</v>
      </c>
      <c r="G157" s="66">
        <f t="shared" si="11"/>
        <v>37425749</v>
      </c>
      <c r="H157" s="67">
        <f t="shared" si="11"/>
        <v>37425749</v>
      </c>
      <c r="I157" s="69">
        <f t="shared" si="11"/>
        <v>25137136</v>
      </c>
      <c r="J157" s="70">
        <f t="shared" si="11"/>
        <v>37711966</v>
      </c>
      <c r="K157" s="66">
        <f t="shared" si="11"/>
        <v>37422532</v>
      </c>
      <c r="L157" s="67">
        <f t="shared" si="11"/>
        <v>36426043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16373888</v>
      </c>
      <c r="D160" s="35">
        <v>17547126</v>
      </c>
      <c r="E160" s="36">
        <v>16740376</v>
      </c>
      <c r="F160" s="48">
        <v>18958505</v>
      </c>
      <c r="G160" s="35">
        <v>17783524</v>
      </c>
      <c r="H160" s="52">
        <v>17783524</v>
      </c>
      <c r="I160" s="38">
        <v>16791223</v>
      </c>
      <c r="J160" s="37">
        <v>20863790</v>
      </c>
      <c r="K160" s="35">
        <v>22345147</v>
      </c>
      <c r="L160" s="36">
        <v>23909338</v>
      </c>
    </row>
    <row r="161" spans="1:12" x14ac:dyDescent="0.25">
      <c r="A161" s="34" t="s">
        <v>98</v>
      </c>
      <c r="B161" s="20" t="s">
        <v>19</v>
      </c>
      <c r="C161" s="35">
        <v>2705454</v>
      </c>
      <c r="D161" s="35">
        <v>3624207</v>
      </c>
      <c r="E161" s="36">
        <v>3819789</v>
      </c>
      <c r="F161" s="48">
        <v>4657688</v>
      </c>
      <c r="G161" s="35">
        <v>5900657</v>
      </c>
      <c r="H161" s="52">
        <v>5900657</v>
      </c>
      <c r="I161" s="38">
        <v>4871177</v>
      </c>
      <c r="J161" s="37">
        <v>5383500</v>
      </c>
      <c r="K161" s="35">
        <v>5631141</v>
      </c>
      <c r="L161" s="36">
        <v>5886845</v>
      </c>
    </row>
    <row r="162" spans="1:12" x14ac:dyDescent="0.25">
      <c r="A162" s="34" t="s">
        <v>99</v>
      </c>
      <c r="B162" s="20" t="s">
        <v>19</v>
      </c>
      <c r="C162" s="35">
        <v>3971592</v>
      </c>
      <c r="D162" s="35">
        <v>6427184</v>
      </c>
      <c r="E162" s="36">
        <v>5105476</v>
      </c>
      <c r="F162" s="48">
        <v>7357949</v>
      </c>
      <c r="G162" s="35">
        <v>8776018</v>
      </c>
      <c r="H162" s="52">
        <v>8776018</v>
      </c>
      <c r="I162" s="38">
        <v>5944367</v>
      </c>
      <c r="J162" s="37">
        <v>5483000</v>
      </c>
      <c r="K162" s="35">
        <v>5735218</v>
      </c>
      <c r="L162" s="36">
        <v>6145713</v>
      </c>
    </row>
    <row r="163" spans="1:12" x14ac:dyDescent="0.25">
      <c r="A163" s="34" t="s">
        <v>100</v>
      </c>
      <c r="B163" s="20" t="s">
        <v>19</v>
      </c>
      <c r="C163" s="35">
        <v>7615938</v>
      </c>
      <c r="D163" s="35">
        <v>8094149</v>
      </c>
      <c r="E163" s="36">
        <v>8198472</v>
      </c>
      <c r="F163" s="48">
        <v>9187922</v>
      </c>
      <c r="G163" s="35">
        <v>9140983</v>
      </c>
      <c r="H163" s="52">
        <v>9140983</v>
      </c>
      <c r="I163" s="38">
        <v>8083394</v>
      </c>
      <c r="J163" s="37">
        <v>9314290</v>
      </c>
      <c r="K163" s="35">
        <v>9550272</v>
      </c>
      <c r="L163" s="36">
        <v>9869615</v>
      </c>
    </row>
    <row r="164" spans="1:12" x14ac:dyDescent="0.25">
      <c r="A164" s="64" t="s">
        <v>101</v>
      </c>
      <c r="B164" s="65" t="s">
        <v>102</v>
      </c>
      <c r="C164" s="80">
        <f>SUM(C160:C163)</f>
        <v>30666872</v>
      </c>
      <c r="D164" s="81">
        <f t="shared" ref="D164:L164" si="12">SUM(D160:D163)</f>
        <v>35692666</v>
      </c>
      <c r="E164" s="82">
        <f t="shared" si="12"/>
        <v>33864113</v>
      </c>
      <c r="F164" s="80">
        <f t="shared" si="12"/>
        <v>40162064</v>
      </c>
      <c r="G164" s="81">
        <f t="shared" si="12"/>
        <v>41601182</v>
      </c>
      <c r="H164" s="82">
        <f t="shared" si="12"/>
        <v>41601182</v>
      </c>
      <c r="I164" s="83">
        <f t="shared" si="12"/>
        <v>35690161</v>
      </c>
      <c r="J164" s="84">
        <f t="shared" si="12"/>
        <v>41044580</v>
      </c>
      <c r="K164" s="81">
        <f t="shared" si="12"/>
        <v>43261778</v>
      </c>
      <c r="L164" s="82">
        <f t="shared" si="12"/>
        <v>45811511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742549</v>
      </c>
      <c r="D167" s="35">
        <v>802586</v>
      </c>
      <c r="E167" s="36">
        <v>758118</v>
      </c>
      <c r="F167" s="48">
        <v>1000000</v>
      </c>
      <c r="G167" s="35">
        <v>1000000</v>
      </c>
      <c r="H167" s="52">
        <v>1000000</v>
      </c>
      <c r="I167" s="38">
        <v>420031</v>
      </c>
      <c r="J167" s="37">
        <v>800000</v>
      </c>
      <c r="K167" s="35">
        <v>837000</v>
      </c>
      <c r="L167" s="36">
        <v>875000</v>
      </c>
    </row>
    <row r="168" spans="1:12" x14ac:dyDescent="0.25">
      <c r="A168" s="34" t="s">
        <v>105</v>
      </c>
      <c r="B168" s="20" t="s">
        <v>19</v>
      </c>
      <c r="C168" s="35">
        <v>6744541</v>
      </c>
      <c r="D168" s="35">
        <v>7529545</v>
      </c>
      <c r="E168" s="36">
        <v>9783599</v>
      </c>
      <c r="F168" s="48">
        <v>11291467</v>
      </c>
      <c r="G168" s="35">
        <v>13721254</v>
      </c>
      <c r="H168" s="52">
        <v>13721254</v>
      </c>
      <c r="I168" s="38">
        <v>10132700</v>
      </c>
      <c r="J168" s="37">
        <v>10372005</v>
      </c>
      <c r="K168" s="35">
        <v>10847806</v>
      </c>
      <c r="L168" s="36">
        <v>11340641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7487090</v>
      </c>
      <c r="D169" s="81">
        <f t="shared" si="13"/>
        <v>8332131</v>
      </c>
      <c r="E169" s="82">
        <f t="shared" si="13"/>
        <v>10541717</v>
      </c>
      <c r="F169" s="80">
        <f t="shared" si="13"/>
        <v>12291467</v>
      </c>
      <c r="G169" s="81">
        <f t="shared" si="13"/>
        <v>14721254</v>
      </c>
      <c r="H169" s="82">
        <f t="shared" si="13"/>
        <v>14721254</v>
      </c>
      <c r="I169" s="83">
        <f t="shared" si="13"/>
        <v>10552731</v>
      </c>
      <c r="J169" s="84">
        <f t="shared" si="13"/>
        <v>11172005</v>
      </c>
      <c r="K169" s="81">
        <f t="shared" si="13"/>
        <v>11684806</v>
      </c>
      <c r="L169" s="82">
        <f t="shared" si="13"/>
        <v>12215641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49165927</v>
      </c>
      <c r="D53" s="35">
        <v>37916767</v>
      </c>
      <c r="E53" s="36">
        <v>45461327</v>
      </c>
      <c r="F53" s="48">
        <v>44142861</v>
      </c>
      <c r="G53" s="35">
        <v>43189139</v>
      </c>
      <c r="H53" s="52">
        <v>43189139</v>
      </c>
      <c r="I53" s="38">
        <v>43680218</v>
      </c>
      <c r="J53" s="37">
        <v>47099760</v>
      </c>
      <c r="K53" s="35">
        <v>47477820</v>
      </c>
      <c r="L53" s="36">
        <v>49638930</v>
      </c>
    </row>
    <row r="54" spans="1:12" x14ac:dyDescent="0.25">
      <c r="A54" s="34" t="s">
        <v>52</v>
      </c>
      <c r="B54" s="20" t="s">
        <v>19</v>
      </c>
      <c r="C54" s="35">
        <v>0</v>
      </c>
      <c r="D54" s="35">
        <v>6424819</v>
      </c>
      <c r="E54" s="36">
        <v>6543767</v>
      </c>
      <c r="F54" s="48">
        <v>6705803</v>
      </c>
      <c r="G54" s="35">
        <v>7188049</v>
      </c>
      <c r="H54" s="52">
        <v>7188049</v>
      </c>
      <c r="I54" s="38">
        <v>6707913</v>
      </c>
      <c r="J54" s="37">
        <v>7666910</v>
      </c>
      <c r="K54" s="35">
        <v>7321880</v>
      </c>
      <c r="L54" s="36">
        <v>7658690</v>
      </c>
    </row>
    <row r="55" spans="1:12" x14ac:dyDescent="0.25">
      <c r="A55" s="34" t="s">
        <v>53</v>
      </c>
      <c r="B55" s="20" t="s">
        <v>19</v>
      </c>
      <c r="C55" s="35">
        <v>0</v>
      </c>
      <c r="D55" s="35">
        <v>2307219</v>
      </c>
      <c r="E55" s="36">
        <v>3108695</v>
      </c>
      <c r="F55" s="48">
        <v>1823411</v>
      </c>
      <c r="G55" s="35">
        <v>1917492</v>
      </c>
      <c r="H55" s="52">
        <v>1917492</v>
      </c>
      <c r="I55" s="38">
        <v>1971657</v>
      </c>
      <c r="J55" s="37">
        <v>1815490</v>
      </c>
      <c r="K55" s="35">
        <v>1672840</v>
      </c>
      <c r="L55" s="36">
        <v>1749800</v>
      </c>
    </row>
    <row r="56" spans="1:12" x14ac:dyDescent="0.25">
      <c r="A56" s="34" t="s">
        <v>54</v>
      </c>
      <c r="B56" s="20" t="s">
        <v>19</v>
      </c>
      <c r="C56" s="35">
        <v>2310</v>
      </c>
      <c r="D56" s="35">
        <v>1115075</v>
      </c>
      <c r="E56" s="36">
        <v>1328886</v>
      </c>
      <c r="F56" s="48">
        <v>923871</v>
      </c>
      <c r="G56" s="35">
        <v>1758636</v>
      </c>
      <c r="H56" s="52">
        <v>1758636</v>
      </c>
      <c r="I56" s="38">
        <v>2409252</v>
      </c>
      <c r="J56" s="37">
        <v>1814720</v>
      </c>
      <c r="K56" s="35">
        <v>1867940</v>
      </c>
      <c r="L56" s="36">
        <v>1953840</v>
      </c>
    </row>
    <row r="57" spans="1:12" x14ac:dyDescent="0.25">
      <c r="A57" s="34" t="s">
        <v>55</v>
      </c>
      <c r="B57" s="20" t="s">
        <v>19</v>
      </c>
      <c r="C57" s="35">
        <v>0</v>
      </c>
      <c r="D57" s="35">
        <v>2373651</v>
      </c>
      <c r="E57" s="36">
        <v>3054092</v>
      </c>
      <c r="F57" s="48">
        <v>3034013</v>
      </c>
      <c r="G57" s="35">
        <v>3321886</v>
      </c>
      <c r="H57" s="52">
        <v>3321886</v>
      </c>
      <c r="I57" s="38">
        <v>3887075</v>
      </c>
      <c r="J57" s="37">
        <v>4792160</v>
      </c>
      <c r="K57" s="35">
        <v>5755230</v>
      </c>
      <c r="L57" s="36">
        <v>6020090</v>
      </c>
    </row>
    <row r="58" spans="1:12" x14ac:dyDescent="0.25">
      <c r="A58" s="34" t="s">
        <v>56</v>
      </c>
      <c r="B58" s="20" t="s">
        <v>19</v>
      </c>
      <c r="C58" s="35">
        <v>0</v>
      </c>
      <c r="D58" s="35">
        <v>1354052</v>
      </c>
      <c r="E58" s="36">
        <v>1430526</v>
      </c>
      <c r="F58" s="48">
        <v>1681046</v>
      </c>
      <c r="G58" s="35">
        <v>1206259</v>
      </c>
      <c r="H58" s="52">
        <v>1206259</v>
      </c>
      <c r="I58" s="38">
        <v>1118065</v>
      </c>
      <c r="J58" s="37">
        <v>1521170</v>
      </c>
      <c r="K58" s="35">
        <v>1250820</v>
      </c>
      <c r="L58" s="36">
        <v>1308430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399217</v>
      </c>
      <c r="E59" s="36">
        <v>478727</v>
      </c>
      <c r="F59" s="48">
        <v>856205</v>
      </c>
      <c r="G59" s="35">
        <v>769650</v>
      </c>
      <c r="H59" s="52">
        <v>769650</v>
      </c>
      <c r="I59" s="38">
        <v>702041</v>
      </c>
      <c r="J59" s="37">
        <v>745900</v>
      </c>
      <c r="K59" s="35">
        <v>769370</v>
      </c>
      <c r="L59" s="36">
        <v>804820</v>
      </c>
    </row>
    <row r="60" spans="1:12" x14ac:dyDescent="0.25">
      <c r="A60" s="34" t="s">
        <v>58</v>
      </c>
      <c r="B60" s="20" t="s">
        <v>19</v>
      </c>
      <c r="C60" s="35">
        <v>0</v>
      </c>
      <c r="D60" s="35">
        <v>280400</v>
      </c>
      <c r="E60" s="36">
        <v>275351</v>
      </c>
      <c r="F60" s="48">
        <v>346157</v>
      </c>
      <c r="G60" s="35">
        <v>415929</v>
      </c>
      <c r="H60" s="52">
        <v>415929</v>
      </c>
      <c r="I60" s="38">
        <v>326555</v>
      </c>
      <c r="J60" s="37">
        <v>406670</v>
      </c>
      <c r="K60" s="35">
        <v>380200</v>
      </c>
      <c r="L60" s="36">
        <v>397660</v>
      </c>
    </row>
    <row r="61" spans="1:12" x14ac:dyDescent="0.25">
      <c r="A61" s="34" t="s">
        <v>59</v>
      </c>
      <c r="B61" s="20" t="s">
        <v>19</v>
      </c>
      <c r="C61" s="35">
        <v>0</v>
      </c>
      <c r="D61" s="35">
        <v>59887</v>
      </c>
      <c r="E61" s="36">
        <v>340</v>
      </c>
      <c r="F61" s="48">
        <v>256592</v>
      </c>
      <c r="G61" s="35">
        <v>106592</v>
      </c>
      <c r="H61" s="52">
        <v>106592</v>
      </c>
      <c r="I61" s="38">
        <v>44643</v>
      </c>
      <c r="J61" s="37">
        <v>32000</v>
      </c>
      <c r="K61" s="35">
        <v>33470</v>
      </c>
      <c r="L61" s="36">
        <v>35010</v>
      </c>
    </row>
    <row r="62" spans="1:12" x14ac:dyDescent="0.25">
      <c r="A62" s="34" t="s">
        <v>60</v>
      </c>
      <c r="B62" s="20" t="s">
        <v>19</v>
      </c>
      <c r="C62" s="35">
        <v>2038</v>
      </c>
      <c r="D62" s="35">
        <v>766483</v>
      </c>
      <c r="E62" s="36">
        <v>458553</v>
      </c>
      <c r="F62" s="48">
        <v>163002</v>
      </c>
      <c r="G62" s="35">
        <v>519675</v>
      </c>
      <c r="H62" s="52">
        <v>519675</v>
      </c>
      <c r="I62" s="38">
        <v>285441</v>
      </c>
      <c r="J62" s="37">
        <v>481270</v>
      </c>
      <c r="K62" s="35">
        <v>513880</v>
      </c>
      <c r="L62" s="36">
        <v>537520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227999</v>
      </c>
      <c r="E63" s="36">
        <v>83000</v>
      </c>
      <c r="F63" s="48">
        <v>175223</v>
      </c>
      <c r="G63" s="35">
        <v>285194</v>
      </c>
      <c r="H63" s="52">
        <v>285194</v>
      </c>
      <c r="I63" s="38">
        <v>253164</v>
      </c>
      <c r="J63" s="37">
        <v>393270</v>
      </c>
      <c r="K63" s="35">
        <v>171390</v>
      </c>
      <c r="L63" s="36">
        <v>179270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209000</v>
      </c>
      <c r="E64" s="36">
        <v>126000</v>
      </c>
      <c r="F64" s="48">
        <v>460000</v>
      </c>
      <c r="G64" s="35">
        <v>435000</v>
      </c>
      <c r="H64" s="52">
        <v>435000</v>
      </c>
      <c r="I64" s="38">
        <v>104475</v>
      </c>
      <c r="J64" s="37">
        <v>455000</v>
      </c>
      <c r="K64" s="35">
        <v>475930</v>
      </c>
      <c r="L64" s="36">
        <v>498060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51150</v>
      </c>
      <c r="F67" s="48">
        <v>56253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248400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49170275</v>
      </c>
      <c r="D69" s="41">
        <f t="shared" ref="D69:L69" si="5">SUM(D53:D68)</f>
        <v>53434569</v>
      </c>
      <c r="E69" s="42">
        <f t="shared" si="5"/>
        <v>62400414</v>
      </c>
      <c r="F69" s="43">
        <f t="shared" si="5"/>
        <v>60624437</v>
      </c>
      <c r="G69" s="41">
        <f t="shared" si="5"/>
        <v>61113501</v>
      </c>
      <c r="H69" s="42">
        <f t="shared" si="5"/>
        <v>61113501</v>
      </c>
      <c r="I69" s="44">
        <f t="shared" si="5"/>
        <v>61490499</v>
      </c>
      <c r="J69" s="45">
        <f t="shared" si="5"/>
        <v>67472720</v>
      </c>
      <c r="K69" s="41">
        <f t="shared" si="5"/>
        <v>67690770</v>
      </c>
      <c r="L69" s="42">
        <f t="shared" si="5"/>
        <v>70782120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80000</v>
      </c>
      <c r="G70" s="35">
        <v>87103</v>
      </c>
      <c r="H70" s="52">
        <v>87103</v>
      </c>
      <c r="I70" s="38">
        <v>87103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49170275</v>
      </c>
      <c r="D71" s="41">
        <f t="shared" ref="D71:L71" si="6">D69+D70</f>
        <v>53434569</v>
      </c>
      <c r="E71" s="42">
        <f t="shared" si="6"/>
        <v>62400414</v>
      </c>
      <c r="F71" s="43">
        <f t="shared" si="6"/>
        <v>60704437</v>
      </c>
      <c r="G71" s="41">
        <f t="shared" si="6"/>
        <v>61200604</v>
      </c>
      <c r="H71" s="42">
        <f t="shared" si="6"/>
        <v>61200604</v>
      </c>
      <c r="I71" s="44">
        <f t="shared" si="6"/>
        <v>61577602</v>
      </c>
      <c r="J71" s="45">
        <f t="shared" si="6"/>
        <v>67472720</v>
      </c>
      <c r="K71" s="41">
        <f t="shared" si="6"/>
        <v>67690770</v>
      </c>
      <c r="L71" s="42">
        <f t="shared" si="6"/>
        <v>70782120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725439</v>
      </c>
      <c r="D79" s="35">
        <v>1014706</v>
      </c>
      <c r="E79" s="36">
        <v>919632</v>
      </c>
      <c r="F79" s="48">
        <v>734000</v>
      </c>
      <c r="G79" s="35">
        <v>734000</v>
      </c>
      <c r="H79" s="52">
        <v>734000</v>
      </c>
      <c r="I79" s="38">
        <v>0</v>
      </c>
      <c r="J79" s="37">
        <v>1034800</v>
      </c>
      <c r="K79" s="35">
        <v>1082390</v>
      </c>
      <c r="L79" s="36">
        <v>1132180</v>
      </c>
    </row>
    <row r="80" spans="1:12" x14ac:dyDescent="0.25">
      <c r="A80" s="34" t="s">
        <v>75</v>
      </c>
      <c r="B80" s="20" t="s">
        <v>19</v>
      </c>
      <c r="C80" s="35">
        <v>36146</v>
      </c>
      <c r="D80" s="35">
        <v>0</v>
      </c>
      <c r="E80" s="36">
        <v>19165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-3241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758344</v>
      </c>
      <c r="D83" s="41">
        <f t="shared" ref="D83:L83" si="7">SUM(D79:D81)</f>
        <v>1014706</v>
      </c>
      <c r="E83" s="42">
        <f t="shared" si="7"/>
        <v>938797</v>
      </c>
      <c r="F83" s="43">
        <f t="shared" si="7"/>
        <v>734000</v>
      </c>
      <c r="G83" s="41">
        <f t="shared" si="7"/>
        <v>734000</v>
      </c>
      <c r="H83" s="42">
        <f t="shared" si="7"/>
        <v>734000</v>
      </c>
      <c r="I83" s="44">
        <f t="shared" si="7"/>
        <v>0</v>
      </c>
      <c r="J83" s="45">
        <f t="shared" si="7"/>
        <v>1034800</v>
      </c>
      <c r="K83" s="41">
        <f t="shared" si="7"/>
        <v>1082390</v>
      </c>
      <c r="L83" s="42">
        <f t="shared" si="7"/>
        <v>1132180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1053700</v>
      </c>
      <c r="D91" s="35">
        <v>2252710</v>
      </c>
      <c r="E91" s="36">
        <v>1532684</v>
      </c>
      <c r="F91" s="48">
        <v>231476</v>
      </c>
      <c r="G91" s="35">
        <v>409000</v>
      </c>
      <c r="H91" s="52">
        <v>409000</v>
      </c>
      <c r="I91" s="38">
        <v>360542</v>
      </c>
      <c r="J91" s="37">
        <v>210000</v>
      </c>
      <c r="K91" s="35">
        <v>219660</v>
      </c>
      <c r="L91" s="36">
        <v>229870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680655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50000</v>
      </c>
      <c r="K92" s="35">
        <v>52300</v>
      </c>
      <c r="L92" s="36">
        <v>54710</v>
      </c>
    </row>
    <row r="93" spans="1:12" x14ac:dyDescent="0.25">
      <c r="A93" s="59" t="s">
        <v>84</v>
      </c>
      <c r="B93" s="20" t="s">
        <v>72</v>
      </c>
      <c r="C93" s="41">
        <f>SUM(C91:C92)</f>
        <v>1053700</v>
      </c>
      <c r="D93" s="41">
        <f t="shared" ref="D93:L93" si="9">SUM(D91:D92)</f>
        <v>2933365</v>
      </c>
      <c r="E93" s="42">
        <f t="shared" si="9"/>
        <v>1532684</v>
      </c>
      <c r="F93" s="43">
        <f t="shared" si="9"/>
        <v>231476</v>
      </c>
      <c r="G93" s="41">
        <f t="shared" si="9"/>
        <v>409000</v>
      </c>
      <c r="H93" s="42">
        <f t="shared" si="9"/>
        <v>409000</v>
      </c>
      <c r="I93" s="44">
        <f t="shared" si="9"/>
        <v>360542</v>
      </c>
      <c r="J93" s="45">
        <f t="shared" si="9"/>
        <v>260000</v>
      </c>
      <c r="K93" s="41">
        <f t="shared" si="9"/>
        <v>271960</v>
      </c>
      <c r="L93" s="42">
        <f t="shared" si="9"/>
        <v>284580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3085049</v>
      </c>
      <c r="D96" s="35">
        <v>2672076</v>
      </c>
      <c r="E96" s="36">
        <v>4869980</v>
      </c>
      <c r="F96" s="48">
        <v>2212291</v>
      </c>
      <c r="G96" s="35">
        <v>2829444</v>
      </c>
      <c r="H96" s="52">
        <v>2829444</v>
      </c>
      <c r="I96" s="38">
        <v>3378680</v>
      </c>
      <c r="J96" s="37">
        <v>2764100</v>
      </c>
      <c r="K96" s="35">
        <v>1930310</v>
      </c>
      <c r="L96" s="36">
        <v>1995100</v>
      </c>
    </row>
    <row r="97" spans="1:12" x14ac:dyDescent="0.25">
      <c r="A97" s="55" t="s">
        <v>87</v>
      </c>
      <c r="B97" s="20" t="s">
        <v>19</v>
      </c>
      <c r="C97" s="35">
        <v>64998</v>
      </c>
      <c r="D97" s="35">
        <v>735948</v>
      </c>
      <c r="E97" s="36">
        <v>3030436</v>
      </c>
      <c r="F97" s="48">
        <v>3290047</v>
      </c>
      <c r="G97" s="35">
        <v>4620677</v>
      </c>
      <c r="H97" s="52">
        <v>4620677</v>
      </c>
      <c r="I97" s="38">
        <v>4198816</v>
      </c>
      <c r="J97" s="37">
        <v>5312920</v>
      </c>
      <c r="K97" s="35">
        <v>3926450</v>
      </c>
      <c r="L97" s="36">
        <v>4103280</v>
      </c>
    </row>
    <row r="98" spans="1:12" x14ac:dyDescent="0.25">
      <c r="A98" s="55" t="s">
        <v>88</v>
      </c>
      <c r="B98" s="20" t="s">
        <v>19</v>
      </c>
      <c r="C98" s="35">
        <v>5771958</v>
      </c>
      <c r="D98" s="35">
        <v>1811829</v>
      </c>
      <c r="E98" s="36">
        <v>1590795</v>
      </c>
      <c r="F98" s="48">
        <v>1073514</v>
      </c>
      <c r="G98" s="35">
        <v>2261145</v>
      </c>
      <c r="H98" s="52">
        <v>2261145</v>
      </c>
      <c r="I98" s="38">
        <v>1535307</v>
      </c>
      <c r="J98" s="37">
        <v>1422270</v>
      </c>
      <c r="K98" s="35">
        <v>1112370</v>
      </c>
      <c r="L98" s="36">
        <v>1163530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8922005</v>
      </c>
      <c r="D127" s="41">
        <f t="shared" ref="D127:L127" si="10">SUM(D96:D98)</f>
        <v>5219853</v>
      </c>
      <c r="E127" s="42">
        <f t="shared" si="10"/>
        <v>9491211</v>
      </c>
      <c r="F127" s="43">
        <f t="shared" si="10"/>
        <v>6575852</v>
      </c>
      <c r="G127" s="41">
        <f t="shared" si="10"/>
        <v>9711266</v>
      </c>
      <c r="H127" s="42">
        <f t="shared" si="10"/>
        <v>9711266</v>
      </c>
      <c r="I127" s="44">
        <f t="shared" si="10"/>
        <v>9112803</v>
      </c>
      <c r="J127" s="45">
        <f t="shared" si="10"/>
        <v>9499290</v>
      </c>
      <c r="K127" s="41">
        <f t="shared" si="10"/>
        <v>6969130</v>
      </c>
      <c r="L127" s="42">
        <f t="shared" si="10"/>
        <v>7261910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3252043</v>
      </c>
      <c r="D133" s="35">
        <v>3222290</v>
      </c>
      <c r="E133" s="36">
        <v>3370691</v>
      </c>
      <c r="F133" s="48">
        <v>3260245</v>
      </c>
      <c r="G133" s="35">
        <v>3193245</v>
      </c>
      <c r="H133" s="52">
        <v>3193245</v>
      </c>
      <c r="I133" s="38">
        <v>3085391</v>
      </c>
      <c r="J133" s="37">
        <v>3315220</v>
      </c>
      <c r="K133" s="35">
        <v>3458330</v>
      </c>
      <c r="L133" s="36">
        <v>3564700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16527629</v>
      </c>
      <c r="D136" s="35">
        <v>17886934</v>
      </c>
      <c r="E136" s="36">
        <v>19680704</v>
      </c>
      <c r="F136" s="48">
        <v>18012044</v>
      </c>
      <c r="G136" s="35">
        <v>19742745</v>
      </c>
      <c r="H136" s="52">
        <v>19742745</v>
      </c>
      <c r="I136" s="38">
        <v>17818019</v>
      </c>
      <c r="J136" s="37">
        <v>18197130</v>
      </c>
      <c r="K136" s="35">
        <v>18526140</v>
      </c>
      <c r="L136" s="36">
        <v>19059470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19779672</v>
      </c>
      <c r="D157" s="66">
        <f t="shared" ref="D157:L157" si="11">+D130+D131+D133+D136</f>
        <v>21109224</v>
      </c>
      <c r="E157" s="67">
        <f t="shared" si="11"/>
        <v>23051395</v>
      </c>
      <c r="F157" s="68">
        <f t="shared" si="11"/>
        <v>21272289</v>
      </c>
      <c r="G157" s="66">
        <f t="shared" si="11"/>
        <v>22935990</v>
      </c>
      <c r="H157" s="67">
        <f t="shared" si="11"/>
        <v>22935990</v>
      </c>
      <c r="I157" s="69">
        <f t="shared" si="11"/>
        <v>20903410</v>
      </c>
      <c r="J157" s="70">
        <f t="shared" si="11"/>
        <v>21512350</v>
      </c>
      <c r="K157" s="66">
        <f t="shared" si="11"/>
        <v>21984470</v>
      </c>
      <c r="L157" s="67">
        <f t="shared" si="11"/>
        <v>22624170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989039</v>
      </c>
      <c r="E161" s="36">
        <v>1176899</v>
      </c>
      <c r="F161" s="48">
        <v>1481884</v>
      </c>
      <c r="G161" s="35">
        <v>4252259</v>
      </c>
      <c r="H161" s="52">
        <v>4252259</v>
      </c>
      <c r="I161" s="38">
        <v>3282237</v>
      </c>
      <c r="J161" s="37">
        <v>3155000</v>
      </c>
      <c r="K161" s="35">
        <v>3175400</v>
      </c>
      <c r="L161" s="36">
        <v>3359220</v>
      </c>
    </row>
    <row r="162" spans="1:12" x14ac:dyDescent="0.25">
      <c r="A162" s="34" t="s">
        <v>99</v>
      </c>
      <c r="B162" s="20" t="s">
        <v>19</v>
      </c>
      <c r="C162" s="35">
        <v>6290555</v>
      </c>
      <c r="D162" s="35">
        <v>894379</v>
      </c>
      <c r="E162" s="36">
        <v>1096267</v>
      </c>
      <c r="F162" s="48">
        <v>804993</v>
      </c>
      <c r="G162" s="35">
        <v>1970124</v>
      </c>
      <c r="H162" s="52">
        <v>1970124</v>
      </c>
      <c r="I162" s="38">
        <v>1398449</v>
      </c>
      <c r="J162" s="37">
        <v>1314770</v>
      </c>
      <c r="K162" s="35">
        <v>966340</v>
      </c>
      <c r="L162" s="36">
        <v>1010800</v>
      </c>
    </row>
    <row r="163" spans="1:12" x14ac:dyDescent="0.25">
      <c r="A163" s="34" t="s">
        <v>100</v>
      </c>
      <c r="B163" s="20" t="s">
        <v>19</v>
      </c>
      <c r="C163" s="35">
        <v>4201299</v>
      </c>
      <c r="D163" s="35">
        <v>26034</v>
      </c>
      <c r="E163" s="36">
        <v>65724</v>
      </c>
      <c r="F163" s="48">
        <v>47954</v>
      </c>
      <c r="G163" s="35">
        <v>124911</v>
      </c>
      <c r="H163" s="52">
        <v>124911</v>
      </c>
      <c r="I163" s="38">
        <v>261110</v>
      </c>
      <c r="J163" s="37">
        <v>123160</v>
      </c>
      <c r="K163" s="35">
        <v>128830</v>
      </c>
      <c r="L163" s="36">
        <v>134750</v>
      </c>
    </row>
    <row r="164" spans="1:12" x14ac:dyDescent="0.25">
      <c r="A164" s="64" t="s">
        <v>101</v>
      </c>
      <c r="B164" s="65" t="s">
        <v>102</v>
      </c>
      <c r="C164" s="80">
        <f>SUM(C160:C163)</f>
        <v>10491854</v>
      </c>
      <c r="D164" s="81">
        <f t="shared" ref="D164:L164" si="12">SUM(D160:D163)</f>
        <v>1909452</v>
      </c>
      <c r="E164" s="82">
        <f t="shared" si="12"/>
        <v>2338890</v>
      </c>
      <c r="F164" s="80">
        <f t="shared" si="12"/>
        <v>2334831</v>
      </c>
      <c r="G164" s="81">
        <f t="shared" si="12"/>
        <v>6347294</v>
      </c>
      <c r="H164" s="82">
        <f t="shared" si="12"/>
        <v>6347294</v>
      </c>
      <c r="I164" s="83">
        <f t="shared" si="12"/>
        <v>4941796</v>
      </c>
      <c r="J164" s="84">
        <f t="shared" si="12"/>
        <v>4592930</v>
      </c>
      <c r="K164" s="81">
        <f t="shared" si="12"/>
        <v>4270570</v>
      </c>
      <c r="L164" s="82">
        <f t="shared" si="12"/>
        <v>4504770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9131921</v>
      </c>
      <c r="D168" s="35">
        <v>11251703</v>
      </c>
      <c r="E168" s="36">
        <v>12599315</v>
      </c>
      <c r="F168" s="48">
        <v>19624436</v>
      </c>
      <c r="G168" s="35">
        <v>17986995</v>
      </c>
      <c r="H168" s="52">
        <v>17986995</v>
      </c>
      <c r="I168" s="38">
        <v>17614279</v>
      </c>
      <c r="J168" s="37">
        <v>18089450</v>
      </c>
      <c r="K168" s="35">
        <v>18646780</v>
      </c>
      <c r="L168" s="36">
        <v>19542220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9131921</v>
      </c>
      <c r="D169" s="81">
        <f t="shared" si="13"/>
        <v>11251703</v>
      </c>
      <c r="E169" s="82">
        <f t="shared" si="13"/>
        <v>12599315</v>
      </c>
      <c r="F169" s="80">
        <f t="shared" si="13"/>
        <v>19624436</v>
      </c>
      <c r="G169" s="81">
        <f t="shared" si="13"/>
        <v>17986995</v>
      </c>
      <c r="H169" s="82">
        <f t="shared" si="13"/>
        <v>17986995</v>
      </c>
      <c r="I169" s="83">
        <f t="shared" si="13"/>
        <v>17614279</v>
      </c>
      <c r="J169" s="84">
        <f t="shared" si="13"/>
        <v>18089450</v>
      </c>
      <c r="K169" s="81">
        <f t="shared" si="13"/>
        <v>18646780</v>
      </c>
      <c r="L169" s="82">
        <f t="shared" si="13"/>
        <v>19542220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480998975</v>
      </c>
      <c r="D8" s="35">
        <v>564464338</v>
      </c>
      <c r="E8" s="36">
        <v>579508084</v>
      </c>
      <c r="F8" s="37">
        <v>616457117</v>
      </c>
      <c r="G8" s="35">
        <v>620538123</v>
      </c>
      <c r="H8" s="36">
        <v>620538123</v>
      </c>
      <c r="I8" s="38">
        <v>625308141</v>
      </c>
      <c r="J8" s="37">
        <v>656887217</v>
      </c>
      <c r="K8" s="35">
        <v>687104028</v>
      </c>
      <c r="L8" s="36">
        <v>718023709</v>
      </c>
    </row>
    <row r="9" spans="1:12" ht="22.5" customHeight="1" x14ac:dyDescent="0.25">
      <c r="A9" s="39" t="s">
        <v>24</v>
      </c>
      <c r="B9" s="20" t="s">
        <v>19</v>
      </c>
      <c r="C9" s="35">
        <v>-137287619</v>
      </c>
      <c r="D9" s="35">
        <v>-147580615</v>
      </c>
      <c r="E9" s="36">
        <v>-142325282</v>
      </c>
      <c r="F9" s="37">
        <v>-161085230</v>
      </c>
      <c r="G9" s="35">
        <v>-159257564</v>
      </c>
      <c r="H9" s="36">
        <v>-159257564</v>
      </c>
      <c r="I9" s="38">
        <v>-158904220</v>
      </c>
      <c r="J9" s="37">
        <v>-168266651</v>
      </c>
      <c r="K9" s="35">
        <v>-176006917</v>
      </c>
      <c r="L9" s="36">
        <v>-183927228</v>
      </c>
    </row>
    <row r="10" spans="1:12" x14ac:dyDescent="0.25">
      <c r="A10" s="40" t="s">
        <v>25</v>
      </c>
      <c r="B10" s="20" t="s">
        <v>19</v>
      </c>
      <c r="C10" s="41">
        <f>C8+C9</f>
        <v>343711356</v>
      </c>
      <c r="D10" s="41">
        <f t="shared" ref="D10:L10" si="0">D8+D9</f>
        <v>416883723</v>
      </c>
      <c r="E10" s="42">
        <f t="shared" si="0"/>
        <v>437182802</v>
      </c>
      <c r="F10" s="43">
        <f t="shared" si="0"/>
        <v>455371887</v>
      </c>
      <c r="G10" s="41">
        <f t="shared" si="0"/>
        <v>461280559</v>
      </c>
      <c r="H10" s="42">
        <f t="shared" si="0"/>
        <v>461280559</v>
      </c>
      <c r="I10" s="44">
        <f t="shared" si="0"/>
        <v>466403921</v>
      </c>
      <c r="J10" s="45">
        <f t="shared" si="0"/>
        <v>488620566</v>
      </c>
      <c r="K10" s="41">
        <f t="shared" si="0"/>
        <v>511097111</v>
      </c>
      <c r="L10" s="42">
        <f t="shared" si="0"/>
        <v>534096481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1270456575</v>
      </c>
      <c r="D14" s="35">
        <v>1438241533</v>
      </c>
      <c r="E14" s="36">
        <v>1420859613</v>
      </c>
      <c r="F14" s="37">
        <v>1568798700</v>
      </c>
      <c r="G14" s="35">
        <v>1594452239</v>
      </c>
      <c r="H14" s="36">
        <v>1594452239</v>
      </c>
      <c r="I14" s="38">
        <v>1578211540</v>
      </c>
      <c r="J14" s="37">
        <v>1675285012</v>
      </c>
      <c r="K14" s="35">
        <v>1886966547</v>
      </c>
      <c r="L14" s="36">
        <v>2125468032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-47704175</v>
      </c>
      <c r="D16" s="35">
        <v>-50452024</v>
      </c>
      <c r="E16" s="36">
        <v>-49743027</v>
      </c>
      <c r="F16" s="37">
        <v>-58661302</v>
      </c>
      <c r="G16" s="35">
        <v>-51988592</v>
      </c>
      <c r="H16" s="36">
        <v>-51988592</v>
      </c>
      <c r="I16" s="38">
        <v>-52415096</v>
      </c>
      <c r="J16" s="37">
        <v>-59448783</v>
      </c>
      <c r="K16" s="35">
        <v>-66998778</v>
      </c>
      <c r="L16" s="36">
        <v>-75507623</v>
      </c>
    </row>
    <row r="17" spans="1:12" x14ac:dyDescent="0.25">
      <c r="A17" s="40" t="s">
        <v>31</v>
      </c>
      <c r="B17" s="20" t="s">
        <v>19</v>
      </c>
      <c r="C17" s="41">
        <f>C14+C15+C16</f>
        <v>1222752400</v>
      </c>
      <c r="D17" s="41">
        <f t="shared" ref="D17:L17" si="1">D14+D15+D16</f>
        <v>1387789509</v>
      </c>
      <c r="E17" s="42">
        <f t="shared" si="1"/>
        <v>1371116586</v>
      </c>
      <c r="F17" s="43">
        <f t="shared" si="1"/>
        <v>1510137398</v>
      </c>
      <c r="G17" s="41">
        <f t="shared" si="1"/>
        <v>1542463647</v>
      </c>
      <c r="H17" s="42">
        <f t="shared" si="1"/>
        <v>1542463647</v>
      </c>
      <c r="I17" s="44">
        <f t="shared" si="1"/>
        <v>1525796444</v>
      </c>
      <c r="J17" s="45">
        <f t="shared" si="1"/>
        <v>1615836229</v>
      </c>
      <c r="K17" s="41">
        <f t="shared" si="1"/>
        <v>1819967769</v>
      </c>
      <c r="L17" s="42">
        <f t="shared" si="1"/>
        <v>2049960409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168948918</v>
      </c>
      <c r="D20" s="35">
        <v>187822495</v>
      </c>
      <c r="E20" s="36">
        <v>209861037</v>
      </c>
      <c r="F20" s="37">
        <v>234996493</v>
      </c>
      <c r="G20" s="35">
        <v>234996493</v>
      </c>
      <c r="H20" s="36">
        <v>234996493</v>
      </c>
      <c r="I20" s="38">
        <v>255654690</v>
      </c>
      <c r="J20" s="37">
        <v>268613666</v>
      </c>
      <c r="K20" s="35">
        <v>288759692</v>
      </c>
      <c r="L20" s="36">
        <v>311571706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-16880819</v>
      </c>
      <c r="D22" s="35">
        <v>-16655390</v>
      </c>
      <c r="E22" s="36">
        <v>-14478370</v>
      </c>
      <c r="F22" s="37">
        <v>-19742453</v>
      </c>
      <c r="G22" s="35">
        <v>-19742453</v>
      </c>
      <c r="H22" s="49">
        <v>-19742453</v>
      </c>
      <c r="I22" s="38">
        <v>-17016975</v>
      </c>
      <c r="J22" s="37">
        <v>-22488213</v>
      </c>
      <c r="K22" s="35">
        <v>-24174829</v>
      </c>
      <c r="L22" s="36">
        <v>-26084641</v>
      </c>
    </row>
    <row r="23" spans="1:12" x14ac:dyDescent="0.25">
      <c r="A23" s="40" t="s">
        <v>36</v>
      </c>
      <c r="B23" s="50" t="s">
        <v>19</v>
      </c>
      <c r="C23" s="41">
        <f>C20+C21+C22</f>
        <v>152068099</v>
      </c>
      <c r="D23" s="41">
        <f t="shared" ref="D23:L23" si="2">D20+D21+D22</f>
        <v>171167105</v>
      </c>
      <c r="E23" s="42">
        <f t="shared" si="2"/>
        <v>195382667</v>
      </c>
      <c r="F23" s="43">
        <f t="shared" si="2"/>
        <v>215254040</v>
      </c>
      <c r="G23" s="41">
        <f t="shared" si="2"/>
        <v>215254040</v>
      </c>
      <c r="H23" s="42">
        <f t="shared" si="2"/>
        <v>215254040</v>
      </c>
      <c r="I23" s="44">
        <f t="shared" si="2"/>
        <v>238637715</v>
      </c>
      <c r="J23" s="45">
        <f t="shared" si="2"/>
        <v>246125453</v>
      </c>
      <c r="K23" s="41">
        <f t="shared" si="2"/>
        <v>264584863</v>
      </c>
      <c r="L23" s="42">
        <f t="shared" si="2"/>
        <v>285487065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149194861</v>
      </c>
      <c r="D26" s="35">
        <v>157100684</v>
      </c>
      <c r="E26" s="36">
        <v>174368553</v>
      </c>
      <c r="F26" s="48">
        <v>181848947</v>
      </c>
      <c r="G26" s="35">
        <v>183372839</v>
      </c>
      <c r="H26" s="52">
        <v>183372839</v>
      </c>
      <c r="I26" s="38">
        <v>185259940</v>
      </c>
      <c r="J26" s="37">
        <v>199108577</v>
      </c>
      <c r="K26" s="35">
        <v>214041721</v>
      </c>
      <c r="L26" s="36">
        <v>230951017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-25245569</v>
      </c>
      <c r="D28" s="35">
        <v>-28579641</v>
      </c>
      <c r="E28" s="36">
        <v>-26960132</v>
      </c>
      <c r="F28" s="37">
        <v>-30248830</v>
      </c>
      <c r="G28" s="35">
        <v>-30248830</v>
      </c>
      <c r="H28" s="36">
        <v>-30248830</v>
      </c>
      <c r="I28" s="38">
        <v>-29080398</v>
      </c>
      <c r="J28" s="37">
        <v>-32434473</v>
      </c>
      <c r="K28" s="35">
        <v>-34867058</v>
      </c>
      <c r="L28" s="36">
        <v>-37621556</v>
      </c>
    </row>
    <row r="29" spans="1:12" x14ac:dyDescent="0.25">
      <c r="A29" s="40" t="s">
        <v>41</v>
      </c>
      <c r="B29" s="20" t="s">
        <v>19</v>
      </c>
      <c r="C29" s="41">
        <f>C26+C27+C28</f>
        <v>123949292</v>
      </c>
      <c r="D29" s="41">
        <f t="shared" ref="D29:L29" si="3">D26+D27+D28</f>
        <v>128521043</v>
      </c>
      <c r="E29" s="42">
        <f t="shared" si="3"/>
        <v>147408421</v>
      </c>
      <c r="F29" s="43">
        <f t="shared" si="3"/>
        <v>151600117</v>
      </c>
      <c r="G29" s="41">
        <f t="shared" si="3"/>
        <v>153124009</v>
      </c>
      <c r="H29" s="42">
        <f t="shared" si="3"/>
        <v>153124009</v>
      </c>
      <c r="I29" s="44">
        <f t="shared" si="3"/>
        <v>156179542</v>
      </c>
      <c r="J29" s="45">
        <f t="shared" si="3"/>
        <v>166674104</v>
      </c>
      <c r="K29" s="41">
        <f t="shared" si="3"/>
        <v>179174663</v>
      </c>
      <c r="L29" s="42">
        <f t="shared" si="3"/>
        <v>193329461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173115015</v>
      </c>
      <c r="D32" s="35">
        <v>189945771</v>
      </c>
      <c r="E32" s="36">
        <v>207971849</v>
      </c>
      <c r="F32" s="48">
        <v>220522962</v>
      </c>
      <c r="G32" s="35">
        <v>223579998</v>
      </c>
      <c r="H32" s="52">
        <v>223579998</v>
      </c>
      <c r="I32" s="38">
        <v>227723811</v>
      </c>
      <c r="J32" s="37">
        <v>243462251</v>
      </c>
      <c r="K32" s="35">
        <v>261721920</v>
      </c>
      <c r="L32" s="36">
        <v>282397951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-44707711</v>
      </c>
      <c r="D35" s="35">
        <v>-51052887</v>
      </c>
      <c r="E35" s="36">
        <v>-48635919</v>
      </c>
      <c r="F35" s="48">
        <v>-55339897</v>
      </c>
      <c r="G35" s="35">
        <v>-53365157</v>
      </c>
      <c r="H35" s="52">
        <v>-53365157</v>
      </c>
      <c r="I35" s="38">
        <v>-54284348</v>
      </c>
      <c r="J35" s="37">
        <v>-58425409</v>
      </c>
      <c r="K35" s="35">
        <v>-62807315</v>
      </c>
      <c r="L35" s="36">
        <v>-67769093</v>
      </c>
    </row>
    <row r="36" spans="1:12" x14ac:dyDescent="0.25">
      <c r="A36" s="40" t="s">
        <v>47</v>
      </c>
      <c r="B36" s="20" t="s">
        <v>19</v>
      </c>
      <c r="C36" s="41">
        <f>C32+C33+C34+C35</f>
        <v>128407304</v>
      </c>
      <c r="D36" s="41">
        <f t="shared" ref="D36:L36" si="4">D32+D33+D34+D35</f>
        <v>138892884</v>
      </c>
      <c r="E36" s="42">
        <f t="shared" si="4"/>
        <v>159335930</v>
      </c>
      <c r="F36" s="43">
        <f t="shared" si="4"/>
        <v>165183065</v>
      </c>
      <c r="G36" s="41">
        <f t="shared" si="4"/>
        <v>170214841</v>
      </c>
      <c r="H36" s="42">
        <f t="shared" si="4"/>
        <v>170214841</v>
      </c>
      <c r="I36" s="44">
        <f t="shared" si="4"/>
        <v>173439463</v>
      </c>
      <c r="J36" s="45">
        <f t="shared" si="4"/>
        <v>185036842</v>
      </c>
      <c r="K36" s="41">
        <f t="shared" si="4"/>
        <v>198914605</v>
      </c>
      <c r="L36" s="42">
        <f t="shared" si="4"/>
        <v>214628858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445983417</v>
      </c>
      <c r="D53" s="35">
        <v>447116619</v>
      </c>
      <c r="E53" s="36">
        <v>455466657</v>
      </c>
      <c r="F53" s="48">
        <v>517437447</v>
      </c>
      <c r="G53" s="35">
        <v>504686087</v>
      </c>
      <c r="H53" s="52">
        <v>504686087</v>
      </c>
      <c r="I53" s="38">
        <v>480503262</v>
      </c>
      <c r="J53" s="37">
        <v>549146861</v>
      </c>
      <c r="K53" s="35">
        <v>578826370</v>
      </c>
      <c r="L53" s="36">
        <v>615027297</v>
      </c>
    </row>
    <row r="54" spans="1:12" x14ac:dyDescent="0.25">
      <c r="A54" s="34" t="s">
        <v>52</v>
      </c>
      <c r="B54" s="20" t="s">
        <v>19</v>
      </c>
      <c r="C54" s="35">
        <v>84092971</v>
      </c>
      <c r="D54" s="35">
        <v>86772387</v>
      </c>
      <c r="E54" s="36">
        <v>89831564</v>
      </c>
      <c r="F54" s="48">
        <v>102075983</v>
      </c>
      <c r="G54" s="35">
        <v>97183568</v>
      </c>
      <c r="H54" s="52">
        <v>97183568</v>
      </c>
      <c r="I54" s="38">
        <v>93336315</v>
      </c>
      <c r="J54" s="37">
        <v>103744911</v>
      </c>
      <c r="K54" s="35">
        <v>109946098</v>
      </c>
      <c r="L54" s="36">
        <v>117002999</v>
      </c>
    </row>
    <row r="55" spans="1:12" x14ac:dyDescent="0.25">
      <c r="A55" s="34" t="s">
        <v>53</v>
      </c>
      <c r="B55" s="20" t="s">
        <v>19</v>
      </c>
      <c r="C55" s="35">
        <v>24561277</v>
      </c>
      <c r="D55" s="35">
        <v>25735772</v>
      </c>
      <c r="E55" s="36">
        <v>26818891</v>
      </c>
      <c r="F55" s="48">
        <v>31271383</v>
      </c>
      <c r="G55" s="35">
        <v>30250417</v>
      </c>
      <c r="H55" s="52">
        <v>30250417</v>
      </c>
      <c r="I55" s="38">
        <v>28344518</v>
      </c>
      <c r="J55" s="37">
        <v>34534307</v>
      </c>
      <c r="K55" s="35">
        <v>35804354</v>
      </c>
      <c r="L55" s="36">
        <v>37451391</v>
      </c>
    </row>
    <row r="56" spans="1:12" x14ac:dyDescent="0.25">
      <c r="A56" s="34" t="s">
        <v>54</v>
      </c>
      <c r="B56" s="20" t="s">
        <v>19</v>
      </c>
      <c r="C56" s="35">
        <v>31932171</v>
      </c>
      <c r="D56" s="35">
        <v>40255971</v>
      </c>
      <c r="E56" s="36">
        <v>47489730</v>
      </c>
      <c r="F56" s="48">
        <v>41921133</v>
      </c>
      <c r="G56" s="35">
        <v>49466287</v>
      </c>
      <c r="H56" s="52">
        <v>49466287</v>
      </c>
      <c r="I56" s="38">
        <v>55924515</v>
      </c>
      <c r="J56" s="37">
        <v>49455709</v>
      </c>
      <c r="K56" s="35">
        <v>51462886</v>
      </c>
      <c r="L56" s="36">
        <v>53830896</v>
      </c>
    </row>
    <row r="57" spans="1:12" x14ac:dyDescent="0.25">
      <c r="A57" s="34" t="s">
        <v>55</v>
      </c>
      <c r="B57" s="20" t="s">
        <v>19</v>
      </c>
      <c r="C57" s="35">
        <v>36071546</v>
      </c>
      <c r="D57" s="35">
        <v>35427647</v>
      </c>
      <c r="E57" s="36">
        <v>36497747</v>
      </c>
      <c r="F57" s="48">
        <v>38354647</v>
      </c>
      <c r="G57" s="35">
        <v>36761930</v>
      </c>
      <c r="H57" s="52">
        <v>36761930</v>
      </c>
      <c r="I57" s="38">
        <v>35691702</v>
      </c>
      <c r="J57" s="37">
        <v>44537830</v>
      </c>
      <c r="K57" s="35">
        <v>47531414</v>
      </c>
      <c r="L57" s="36">
        <v>50592362</v>
      </c>
    </row>
    <row r="58" spans="1:12" x14ac:dyDescent="0.25">
      <c r="A58" s="34" t="s">
        <v>56</v>
      </c>
      <c r="B58" s="20" t="s">
        <v>19</v>
      </c>
      <c r="C58" s="35">
        <v>29048647</v>
      </c>
      <c r="D58" s="35">
        <v>29210675</v>
      </c>
      <c r="E58" s="36">
        <v>30394882</v>
      </c>
      <c r="F58" s="48">
        <v>30976760</v>
      </c>
      <c r="G58" s="35">
        <v>32119683</v>
      </c>
      <c r="H58" s="52">
        <v>32119683</v>
      </c>
      <c r="I58" s="38">
        <v>31635249</v>
      </c>
      <c r="J58" s="37">
        <v>35511291</v>
      </c>
      <c r="K58" s="35">
        <v>36491778</v>
      </c>
      <c r="L58" s="36">
        <v>38170403</v>
      </c>
    </row>
    <row r="59" spans="1:12" x14ac:dyDescent="0.25">
      <c r="A59" s="34" t="s">
        <v>57</v>
      </c>
      <c r="B59" s="20" t="s">
        <v>19</v>
      </c>
      <c r="C59" s="35">
        <v>4087153</v>
      </c>
      <c r="D59" s="35">
        <v>4082765</v>
      </c>
      <c r="E59" s="36">
        <v>4468034</v>
      </c>
      <c r="F59" s="48">
        <v>4950709</v>
      </c>
      <c r="G59" s="35">
        <v>4885458</v>
      </c>
      <c r="H59" s="52">
        <v>4885458</v>
      </c>
      <c r="I59" s="38">
        <v>4616687</v>
      </c>
      <c r="J59" s="37">
        <v>4761896</v>
      </c>
      <c r="K59" s="35">
        <v>5031834</v>
      </c>
      <c r="L59" s="36">
        <v>5355825</v>
      </c>
    </row>
    <row r="60" spans="1:12" x14ac:dyDescent="0.25">
      <c r="A60" s="34" t="s">
        <v>58</v>
      </c>
      <c r="B60" s="20" t="s">
        <v>19</v>
      </c>
      <c r="C60" s="35">
        <v>4194526</v>
      </c>
      <c r="D60" s="35">
        <v>3501891</v>
      </c>
      <c r="E60" s="36">
        <v>3619893</v>
      </c>
      <c r="F60" s="48">
        <v>4142669</v>
      </c>
      <c r="G60" s="35">
        <v>4088932</v>
      </c>
      <c r="H60" s="52">
        <v>4088932</v>
      </c>
      <c r="I60" s="38">
        <v>3732339</v>
      </c>
      <c r="J60" s="37">
        <v>4620022</v>
      </c>
      <c r="K60" s="35">
        <v>4782784</v>
      </c>
      <c r="L60" s="36">
        <v>5002788</v>
      </c>
    </row>
    <row r="61" spans="1:12" x14ac:dyDescent="0.25">
      <c r="A61" s="34" t="s">
        <v>59</v>
      </c>
      <c r="B61" s="20" t="s">
        <v>19</v>
      </c>
      <c r="C61" s="35">
        <v>9232642</v>
      </c>
      <c r="D61" s="35">
        <v>9645665</v>
      </c>
      <c r="E61" s="36">
        <v>9718918</v>
      </c>
      <c r="F61" s="48">
        <v>7410883</v>
      </c>
      <c r="G61" s="35">
        <v>9783145</v>
      </c>
      <c r="H61" s="52">
        <v>9783145</v>
      </c>
      <c r="I61" s="38">
        <v>11025660</v>
      </c>
      <c r="J61" s="37">
        <v>9783191</v>
      </c>
      <c r="K61" s="35">
        <v>10062823</v>
      </c>
      <c r="L61" s="36">
        <v>10525718</v>
      </c>
    </row>
    <row r="62" spans="1:12" x14ac:dyDescent="0.25">
      <c r="A62" s="34" t="s">
        <v>60</v>
      </c>
      <c r="B62" s="20" t="s">
        <v>19</v>
      </c>
      <c r="C62" s="35">
        <v>1819097</v>
      </c>
      <c r="D62" s="35">
        <v>1759186</v>
      </c>
      <c r="E62" s="36">
        <v>4002737</v>
      </c>
      <c r="F62" s="48">
        <v>9810671</v>
      </c>
      <c r="G62" s="35">
        <v>9810671</v>
      </c>
      <c r="H62" s="52">
        <v>9810671</v>
      </c>
      <c r="I62" s="38">
        <v>9810672</v>
      </c>
      <c r="J62" s="37">
        <v>10448365</v>
      </c>
      <c r="K62" s="35">
        <v>10928990</v>
      </c>
      <c r="L62" s="36">
        <v>11431723</v>
      </c>
    </row>
    <row r="63" spans="1:12" x14ac:dyDescent="0.25">
      <c r="A63" s="34" t="s">
        <v>61</v>
      </c>
      <c r="B63" s="20" t="s">
        <v>19</v>
      </c>
      <c r="C63" s="35">
        <v>7997567</v>
      </c>
      <c r="D63" s="35">
        <v>7597000</v>
      </c>
      <c r="E63" s="36">
        <v>8938000</v>
      </c>
      <c r="F63" s="48">
        <v>9734140</v>
      </c>
      <c r="G63" s="35">
        <v>9734140</v>
      </c>
      <c r="H63" s="52">
        <v>9734140</v>
      </c>
      <c r="I63" s="38">
        <v>4765500</v>
      </c>
      <c r="J63" s="37">
        <v>10434999</v>
      </c>
      <c r="K63" s="35">
        <v>11186318</v>
      </c>
      <c r="L63" s="36">
        <v>11991733</v>
      </c>
    </row>
    <row r="64" spans="1:12" x14ac:dyDescent="0.25">
      <c r="A64" s="34" t="s">
        <v>62</v>
      </c>
      <c r="B64" s="20" t="s">
        <v>63</v>
      </c>
      <c r="C64" s="35">
        <v>30379982</v>
      </c>
      <c r="D64" s="35">
        <v>27416000</v>
      </c>
      <c r="E64" s="36">
        <v>31777000</v>
      </c>
      <c r="F64" s="48">
        <v>35137000</v>
      </c>
      <c r="G64" s="35">
        <v>35137000</v>
      </c>
      <c r="H64" s="52">
        <v>35137000</v>
      </c>
      <c r="I64" s="38">
        <v>16599000</v>
      </c>
      <c r="J64" s="37">
        <v>37666864</v>
      </c>
      <c r="K64" s="35">
        <v>40378879</v>
      </c>
      <c r="L64" s="36">
        <v>43286158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1872146</v>
      </c>
      <c r="D67" s="35">
        <v>1710542</v>
      </c>
      <c r="E67" s="36">
        <v>920341</v>
      </c>
      <c r="F67" s="48">
        <v>1021548</v>
      </c>
      <c r="G67" s="35">
        <v>972616</v>
      </c>
      <c r="H67" s="52">
        <v>972616</v>
      </c>
      <c r="I67" s="38">
        <v>1135456</v>
      </c>
      <c r="J67" s="37">
        <v>972633</v>
      </c>
      <c r="K67" s="35">
        <v>305263</v>
      </c>
      <c r="L67" s="36">
        <v>319305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711273142</v>
      </c>
      <c r="D69" s="41">
        <f t="shared" ref="D69:L69" si="5">SUM(D53:D68)</f>
        <v>720232120</v>
      </c>
      <c r="E69" s="42">
        <f t="shared" si="5"/>
        <v>749944394</v>
      </c>
      <c r="F69" s="43">
        <f t="shared" si="5"/>
        <v>834244973</v>
      </c>
      <c r="G69" s="41">
        <f t="shared" si="5"/>
        <v>824879934</v>
      </c>
      <c r="H69" s="42">
        <f t="shared" si="5"/>
        <v>824879934</v>
      </c>
      <c r="I69" s="44">
        <f t="shared" si="5"/>
        <v>777120875</v>
      </c>
      <c r="J69" s="45">
        <f t="shared" si="5"/>
        <v>895618879</v>
      </c>
      <c r="K69" s="41">
        <f t="shared" si="5"/>
        <v>942739791</v>
      </c>
      <c r="L69" s="42">
        <f t="shared" si="5"/>
        <v>999988598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711273142</v>
      </c>
      <c r="D71" s="41">
        <f t="shared" ref="D71:L71" si="6">D69+D70</f>
        <v>720232120</v>
      </c>
      <c r="E71" s="42">
        <f t="shared" si="6"/>
        <v>749944394</v>
      </c>
      <c r="F71" s="43">
        <f t="shared" si="6"/>
        <v>834244973</v>
      </c>
      <c r="G71" s="41">
        <f t="shared" si="6"/>
        <v>824879934</v>
      </c>
      <c r="H71" s="42">
        <f t="shared" si="6"/>
        <v>824879934</v>
      </c>
      <c r="I71" s="44">
        <f t="shared" si="6"/>
        <v>777120875</v>
      </c>
      <c r="J71" s="45">
        <f t="shared" si="6"/>
        <v>895618879</v>
      </c>
      <c r="K71" s="41">
        <f t="shared" si="6"/>
        <v>942739791</v>
      </c>
      <c r="L71" s="42">
        <f t="shared" si="6"/>
        <v>999988598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226564199</v>
      </c>
      <c r="D79" s="35">
        <v>240757742</v>
      </c>
      <c r="E79" s="36">
        <v>245752752</v>
      </c>
      <c r="F79" s="48">
        <v>264180001</v>
      </c>
      <c r="G79" s="35">
        <v>263417452</v>
      </c>
      <c r="H79" s="52">
        <v>263417452</v>
      </c>
      <c r="I79" s="38">
        <v>131722040</v>
      </c>
      <c r="J79" s="37">
        <v>272900484</v>
      </c>
      <c r="K79" s="35">
        <v>282724903</v>
      </c>
      <c r="L79" s="36">
        <v>302515641</v>
      </c>
    </row>
    <row r="80" spans="1:12" x14ac:dyDescent="0.25">
      <c r="A80" s="34" t="s">
        <v>75</v>
      </c>
      <c r="B80" s="20" t="s">
        <v>19</v>
      </c>
      <c r="C80" s="35">
        <v>917542</v>
      </c>
      <c r="D80" s="35">
        <v>988126</v>
      </c>
      <c r="E80" s="36">
        <v>711414</v>
      </c>
      <c r="F80" s="48">
        <v>0</v>
      </c>
      <c r="G80" s="35">
        <v>762549</v>
      </c>
      <c r="H80" s="52">
        <v>762549</v>
      </c>
      <c r="I80" s="38">
        <v>368395</v>
      </c>
      <c r="J80" s="37">
        <v>790002</v>
      </c>
      <c r="K80" s="35">
        <v>818441</v>
      </c>
      <c r="L80" s="36">
        <v>875731</v>
      </c>
    </row>
    <row r="81" spans="1:12" x14ac:dyDescent="0.25">
      <c r="A81" s="34" t="s">
        <v>76</v>
      </c>
      <c r="B81" s="20" t="s">
        <v>19</v>
      </c>
      <c r="C81" s="35">
        <v>-246328</v>
      </c>
      <c r="D81" s="35">
        <v>1608788</v>
      </c>
      <c r="E81" s="36">
        <v>214518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227235413</v>
      </c>
      <c r="D83" s="41">
        <f t="shared" ref="D83:L83" si="7">SUM(D79:D81)</f>
        <v>243354656</v>
      </c>
      <c r="E83" s="42">
        <f t="shared" si="7"/>
        <v>246678684</v>
      </c>
      <c r="F83" s="43">
        <f t="shared" si="7"/>
        <v>264180001</v>
      </c>
      <c r="G83" s="41">
        <f t="shared" si="7"/>
        <v>264180001</v>
      </c>
      <c r="H83" s="42">
        <f t="shared" si="7"/>
        <v>264180001</v>
      </c>
      <c r="I83" s="44">
        <f t="shared" si="7"/>
        <v>132090435</v>
      </c>
      <c r="J83" s="45">
        <f t="shared" si="7"/>
        <v>273690486</v>
      </c>
      <c r="K83" s="41">
        <f t="shared" si="7"/>
        <v>283543344</v>
      </c>
      <c r="L83" s="42">
        <f t="shared" si="7"/>
        <v>303391372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814164140</v>
      </c>
      <c r="D86" s="35">
        <v>949723831</v>
      </c>
      <c r="E86" s="36">
        <v>929946688</v>
      </c>
      <c r="F86" s="48">
        <v>1104484567</v>
      </c>
      <c r="G86" s="35">
        <v>1139158887</v>
      </c>
      <c r="H86" s="52">
        <v>1139158887</v>
      </c>
      <c r="I86" s="38">
        <v>980573512</v>
      </c>
      <c r="J86" s="37">
        <v>1219242810</v>
      </c>
      <c r="K86" s="35">
        <v>1410663932</v>
      </c>
      <c r="L86" s="36">
        <v>1617169490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814164140</v>
      </c>
      <c r="D88" s="41">
        <f t="shared" ref="D88:L88" si="8">SUM(D86:D87)</f>
        <v>949723831</v>
      </c>
      <c r="E88" s="42">
        <f t="shared" si="8"/>
        <v>929946688</v>
      </c>
      <c r="F88" s="43">
        <f t="shared" si="8"/>
        <v>1104484567</v>
      </c>
      <c r="G88" s="41">
        <f t="shared" si="8"/>
        <v>1139158887</v>
      </c>
      <c r="H88" s="42">
        <f t="shared" si="8"/>
        <v>1139158887</v>
      </c>
      <c r="I88" s="44">
        <f t="shared" si="8"/>
        <v>980573512</v>
      </c>
      <c r="J88" s="45">
        <f t="shared" si="8"/>
        <v>1219242810</v>
      </c>
      <c r="K88" s="41">
        <f t="shared" si="8"/>
        <v>1410663932</v>
      </c>
      <c r="L88" s="42">
        <f t="shared" si="8"/>
        <v>1617169490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8228385</v>
      </c>
      <c r="D91" s="35">
        <v>14856665</v>
      </c>
      <c r="E91" s="36">
        <v>24135444</v>
      </c>
      <c r="F91" s="48">
        <v>17845000</v>
      </c>
      <c r="G91" s="35">
        <v>14866606</v>
      </c>
      <c r="H91" s="52">
        <v>14866606</v>
      </c>
      <c r="I91" s="38">
        <v>13889842</v>
      </c>
      <c r="J91" s="37">
        <v>35926200</v>
      </c>
      <c r="K91" s="35">
        <v>5926200</v>
      </c>
      <c r="L91" s="36">
        <v>5926200</v>
      </c>
    </row>
    <row r="92" spans="1:12" x14ac:dyDescent="0.25">
      <c r="A92" s="34" t="s">
        <v>83</v>
      </c>
      <c r="B92" s="20" t="s">
        <v>19</v>
      </c>
      <c r="C92" s="35">
        <v>305774</v>
      </c>
      <c r="D92" s="35">
        <v>487331</v>
      </c>
      <c r="E92" s="36">
        <v>771985</v>
      </c>
      <c r="F92" s="48">
        <v>400000</v>
      </c>
      <c r="G92" s="35">
        <v>540602</v>
      </c>
      <c r="H92" s="52">
        <v>540602</v>
      </c>
      <c r="I92" s="38">
        <v>515025</v>
      </c>
      <c r="J92" s="37">
        <v>763572</v>
      </c>
      <c r="K92" s="35">
        <v>400000</v>
      </c>
      <c r="L92" s="36">
        <v>400000</v>
      </c>
    </row>
    <row r="93" spans="1:12" x14ac:dyDescent="0.25">
      <c r="A93" s="59" t="s">
        <v>84</v>
      </c>
      <c r="B93" s="20" t="s">
        <v>72</v>
      </c>
      <c r="C93" s="41">
        <f>SUM(C91:C92)</f>
        <v>8534159</v>
      </c>
      <c r="D93" s="41">
        <f t="shared" ref="D93:L93" si="9">SUM(D91:D92)</f>
        <v>15343996</v>
      </c>
      <c r="E93" s="42">
        <f t="shared" si="9"/>
        <v>24907429</v>
      </c>
      <c r="F93" s="43">
        <f t="shared" si="9"/>
        <v>18245000</v>
      </c>
      <c r="G93" s="41">
        <f t="shared" si="9"/>
        <v>15407208</v>
      </c>
      <c r="H93" s="42">
        <f t="shared" si="9"/>
        <v>15407208</v>
      </c>
      <c r="I93" s="44">
        <f t="shared" si="9"/>
        <v>14404867</v>
      </c>
      <c r="J93" s="45">
        <f t="shared" si="9"/>
        <v>36689772</v>
      </c>
      <c r="K93" s="41">
        <f t="shared" si="9"/>
        <v>6326200</v>
      </c>
      <c r="L93" s="42">
        <f t="shared" si="9"/>
        <v>6326200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13056722</v>
      </c>
      <c r="D96" s="35">
        <v>10493077</v>
      </c>
      <c r="E96" s="36">
        <v>19679564</v>
      </c>
      <c r="F96" s="48">
        <v>23959582</v>
      </c>
      <c r="G96" s="35">
        <v>25317521</v>
      </c>
      <c r="H96" s="52">
        <v>25317521</v>
      </c>
      <c r="I96" s="38">
        <v>24159970</v>
      </c>
      <c r="J96" s="37">
        <v>31648233</v>
      </c>
      <c r="K96" s="35">
        <v>27450879</v>
      </c>
      <c r="L96" s="36">
        <v>28524342</v>
      </c>
    </row>
    <row r="97" spans="1:12" x14ac:dyDescent="0.25">
      <c r="A97" s="55" t="s">
        <v>87</v>
      </c>
      <c r="B97" s="20" t="s">
        <v>19</v>
      </c>
      <c r="C97" s="35">
        <v>16958106</v>
      </c>
      <c r="D97" s="35">
        <v>16874814</v>
      </c>
      <c r="E97" s="36">
        <v>22355487</v>
      </c>
      <c r="F97" s="48">
        <v>23281333</v>
      </c>
      <c r="G97" s="35">
        <v>30158562</v>
      </c>
      <c r="H97" s="52">
        <v>30158562</v>
      </c>
      <c r="I97" s="38">
        <v>25315881</v>
      </c>
      <c r="J97" s="37">
        <v>28138392</v>
      </c>
      <c r="K97" s="35">
        <v>24723427</v>
      </c>
      <c r="L97" s="36">
        <v>26880995</v>
      </c>
    </row>
    <row r="98" spans="1:12" x14ac:dyDescent="0.25">
      <c r="A98" s="55" t="s">
        <v>88</v>
      </c>
      <c r="B98" s="20" t="s">
        <v>19</v>
      </c>
      <c r="C98" s="35">
        <v>113135297</v>
      </c>
      <c r="D98" s="35">
        <v>115255606</v>
      </c>
      <c r="E98" s="36">
        <v>126438267</v>
      </c>
      <c r="F98" s="48">
        <v>184272757</v>
      </c>
      <c r="G98" s="35">
        <v>180299217</v>
      </c>
      <c r="H98" s="52">
        <v>180299217</v>
      </c>
      <c r="I98" s="38">
        <v>145706872</v>
      </c>
      <c r="J98" s="37">
        <v>175174603</v>
      </c>
      <c r="K98" s="35">
        <v>240645389</v>
      </c>
      <c r="L98" s="36">
        <v>252420271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143150125</v>
      </c>
      <c r="D127" s="41">
        <f t="shared" ref="D127:L127" si="10">SUM(D96:D98)</f>
        <v>142623497</v>
      </c>
      <c r="E127" s="42">
        <f t="shared" si="10"/>
        <v>168473318</v>
      </c>
      <c r="F127" s="43">
        <f t="shared" si="10"/>
        <v>231513672</v>
      </c>
      <c r="G127" s="41">
        <f t="shared" si="10"/>
        <v>235775300</v>
      </c>
      <c r="H127" s="42">
        <f t="shared" si="10"/>
        <v>235775300</v>
      </c>
      <c r="I127" s="44">
        <f t="shared" si="10"/>
        <v>195182723</v>
      </c>
      <c r="J127" s="45">
        <f t="shared" si="10"/>
        <v>234961228</v>
      </c>
      <c r="K127" s="41">
        <f t="shared" si="10"/>
        <v>292819695</v>
      </c>
      <c r="L127" s="42">
        <f t="shared" si="10"/>
        <v>307825608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14878449</v>
      </c>
      <c r="D130" s="35">
        <v>15970551</v>
      </c>
      <c r="E130" s="36">
        <v>14566295</v>
      </c>
      <c r="F130" s="48">
        <v>18502751</v>
      </c>
      <c r="G130" s="35">
        <v>18022023</v>
      </c>
      <c r="H130" s="52">
        <v>18022023</v>
      </c>
      <c r="I130" s="38">
        <v>15290391</v>
      </c>
      <c r="J130" s="37">
        <v>19047271</v>
      </c>
      <c r="K130" s="35">
        <v>19923446</v>
      </c>
      <c r="L130" s="36">
        <v>20820001</v>
      </c>
    </row>
    <row r="131" spans="1:12" x14ac:dyDescent="0.25">
      <c r="A131" s="34" t="s">
        <v>92</v>
      </c>
      <c r="B131" s="20" t="s">
        <v>19</v>
      </c>
      <c r="C131" s="35">
        <v>10530942</v>
      </c>
      <c r="D131" s="35">
        <v>15074446</v>
      </c>
      <c r="E131" s="36">
        <v>18752599</v>
      </c>
      <c r="F131" s="48">
        <v>21093019</v>
      </c>
      <c r="G131" s="35">
        <v>21093019</v>
      </c>
      <c r="H131" s="52">
        <v>21093019</v>
      </c>
      <c r="I131" s="38">
        <v>21093024</v>
      </c>
      <c r="J131" s="37">
        <v>22300248</v>
      </c>
      <c r="K131" s="35">
        <v>13907880</v>
      </c>
      <c r="L131" s="36">
        <v>15363491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6444898</v>
      </c>
      <c r="D133" s="35">
        <v>5954970</v>
      </c>
      <c r="E133" s="36">
        <v>6850233</v>
      </c>
      <c r="F133" s="48">
        <v>7506151</v>
      </c>
      <c r="G133" s="35">
        <v>6506151</v>
      </c>
      <c r="H133" s="52">
        <v>6506151</v>
      </c>
      <c r="I133" s="38">
        <v>6330843</v>
      </c>
      <c r="J133" s="37">
        <v>7873952</v>
      </c>
      <c r="K133" s="35">
        <v>8236154</v>
      </c>
      <c r="L133" s="36">
        <v>8606781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77430920</v>
      </c>
      <c r="D136" s="35">
        <v>92114835</v>
      </c>
      <c r="E136" s="36">
        <v>97212218</v>
      </c>
      <c r="F136" s="48">
        <v>96114227</v>
      </c>
      <c r="G136" s="35">
        <v>114258474</v>
      </c>
      <c r="H136" s="52">
        <v>114258474</v>
      </c>
      <c r="I136" s="38">
        <v>92048324</v>
      </c>
      <c r="J136" s="37">
        <v>108255031</v>
      </c>
      <c r="K136" s="35">
        <v>118319856</v>
      </c>
      <c r="L136" s="36">
        <v>121825174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109285209</v>
      </c>
      <c r="D157" s="66">
        <f t="shared" ref="D157:L157" si="11">+D130+D131+D133+D136</f>
        <v>129114802</v>
      </c>
      <c r="E157" s="67">
        <f t="shared" si="11"/>
        <v>137381345</v>
      </c>
      <c r="F157" s="68">
        <f t="shared" si="11"/>
        <v>143216148</v>
      </c>
      <c r="G157" s="66">
        <f t="shared" si="11"/>
        <v>159879667</v>
      </c>
      <c r="H157" s="67">
        <f t="shared" si="11"/>
        <v>159879667</v>
      </c>
      <c r="I157" s="69">
        <f t="shared" si="11"/>
        <v>134762582</v>
      </c>
      <c r="J157" s="70">
        <f t="shared" si="11"/>
        <v>157476502</v>
      </c>
      <c r="K157" s="66">
        <f t="shared" si="11"/>
        <v>160387336</v>
      </c>
      <c r="L157" s="67">
        <f t="shared" si="11"/>
        <v>166615447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171361412</v>
      </c>
      <c r="D160" s="35">
        <v>179758366</v>
      </c>
      <c r="E160" s="36">
        <v>182915321</v>
      </c>
      <c r="F160" s="48">
        <v>205413391</v>
      </c>
      <c r="G160" s="35">
        <v>201437234</v>
      </c>
      <c r="H160" s="52">
        <v>201437234</v>
      </c>
      <c r="I160" s="38">
        <v>195482521</v>
      </c>
      <c r="J160" s="37">
        <v>217350413</v>
      </c>
      <c r="K160" s="35">
        <v>230312601</v>
      </c>
      <c r="L160" s="36">
        <v>244503430</v>
      </c>
    </row>
    <row r="161" spans="1:12" x14ac:dyDescent="0.25">
      <c r="A161" s="34" t="s">
        <v>98</v>
      </c>
      <c r="B161" s="20" t="s">
        <v>19</v>
      </c>
      <c r="C161" s="35">
        <v>12085595</v>
      </c>
      <c r="D161" s="35">
        <v>17581191</v>
      </c>
      <c r="E161" s="36">
        <v>17807533</v>
      </c>
      <c r="F161" s="48">
        <v>18344212</v>
      </c>
      <c r="G161" s="35">
        <v>24461101</v>
      </c>
      <c r="H161" s="52">
        <v>24461101</v>
      </c>
      <c r="I161" s="38">
        <v>22177208</v>
      </c>
      <c r="J161" s="37">
        <v>18873343</v>
      </c>
      <c r="K161" s="35">
        <v>19689196</v>
      </c>
      <c r="L161" s="36">
        <v>20553531</v>
      </c>
    </row>
    <row r="162" spans="1:12" x14ac:dyDescent="0.25">
      <c r="A162" s="34" t="s">
        <v>99</v>
      </c>
      <c r="B162" s="20" t="s">
        <v>19</v>
      </c>
      <c r="C162" s="35">
        <v>62031478</v>
      </c>
      <c r="D162" s="35">
        <v>71917211</v>
      </c>
      <c r="E162" s="36">
        <v>77555880</v>
      </c>
      <c r="F162" s="48">
        <v>102944391</v>
      </c>
      <c r="G162" s="35">
        <v>100590760</v>
      </c>
      <c r="H162" s="52">
        <v>100590760</v>
      </c>
      <c r="I162" s="38">
        <v>91952673</v>
      </c>
      <c r="J162" s="37">
        <v>109346946</v>
      </c>
      <c r="K162" s="35">
        <v>129745089</v>
      </c>
      <c r="L162" s="36">
        <v>136576420</v>
      </c>
    </row>
    <row r="163" spans="1:12" x14ac:dyDescent="0.25">
      <c r="A163" s="34" t="s">
        <v>100</v>
      </c>
      <c r="B163" s="20" t="s">
        <v>19</v>
      </c>
      <c r="C163" s="35">
        <v>4526456</v>
      </c>
      <c r="D163" s="35">
        <v>266196</v>
      </c>
      <c r="E163" s="36">
        <v>316215</v>
      </c>
      <c r="F163" s="48">
        <v>10484080</v>
      </c>
      <c r="G163" s="35">
        <v>12329944</v>
      </c>
      <c r="H163" s="52">
        <v>12329944</v>
      </c>
      <c r="I163" s="38">
        <v>10497176</v>
      </c>
      <c r="J163" s="37">
        <v>12073882</v>
      </c>
      <c r="K163" s="35">
        <v>12607121</v>
      </c>
      <c r="L163" s="36">
        <v>13186157</v>
      </c>
    </row>
    <row r="164" spans="1:12" x14ac:dyDescent="0.25">
      <c r="A164" s="64" t="s">
        <v>101</v>
      </c>
      <c r="B164" s="65" t="s">
        <v>102</v>
      </c>
      <c r="C164" s="80">
        <f>SUM(C160:C163)</f>
        <v>250004941</v>
      </c>
      <c r="D164" s="81">
        <f t="shared" ref="D164:L164" si="12">SUM(D160:D163)</f>
        <v>269522964</v>
      </c>
      <c r="E164" s="82">
        <f t="shared" si="12"/>
        <v>278594949</v>
      </c>
      <c r="F164" s="80">
        <f t="shared" si="12"/>
        <v>337186074</v>
      </c>
      <c r="G164" s="81">
        <f t="shared" si="12"/>
        <v>338819039</v>
      </c>
      <c r="H164" s="82">
        <f t="shared" si="12"/>
        <v>338819039</v>
      </c>
      <c r="I164" s="83">
        <f t="shared" si="12"/>
        <v>320109578</v>
      </c>
      <c r="J164" s="84">
        <f t="shared" si="12"/>
        <v>357644584</v>
      </c>
      <c r="K164" s="81">
        <f t="shared" si="12"/>
        <v>392354007</v>
      </c>
      <c r="L164" s="82">
        <f t="shared" si="12"/>
        <v>414819538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14161986</v>
      </c>
      <c r="D167" s="35">
        <v>28016744</v>
      </c>
      <c r="E167" s="36">
        <v>29121283</v>
      </c>
      <c r="F167" s="48">
        <v>33644400</v>
      </c>
      <c r="G167" s="35">
        <v>39485000</v>
      </c>
      <c r="H167" s="52">
        <v>39485000</v>
      </c>
      <c r="I167" s="38">
        <v>23304809</v>
      </c>
      <c r="J167" s="37">
        <v>41419765</v>
      </c>
      <c r="K167" s="35">
        <v>43325074</v>
      </c>
      <c r="L167" s="36">
        <v>45274702</v>
      </c>
    </row>
    <row r="168" spans="1:12" x14ac:dyDescent="0.25">
      <c r="A168" s="34" t="s">
        <v>105</v>
      </c>
      <c r="B168" s="20" t="s">
        <v>19</v>
      </c>
      <c r="C168" s="35">
        <v>53129383</v>
      </c>
      <c r="D168" s="35">
        <v>60171569</v>
      </c>
      <c r="E168" s="36">
        <v>74330692</v>
      </c>
      <c r="F168" s="48">
        <v>71595096</v>
      </c>
      <c r="G168" s="35">
        <v>87428658</v>
      </c>
      <c r="H168" s="52">
        <v>87428658</v>
      </c>
      <c r="I168" s="38">
        <v>78407918</v>
      </c>
      <c r="J168" s="37">
        <v>90340439</v>
      </c>
      <c r="K168" s="35">
        <v>90012824</v>
      </c>
      <c r="L168" s="36">
        <v>93560877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67291369</v>
      </c>
      <c r="D169" s="81">
        <f t="shared" si="13"/>
        <v>88188313</v>
      </c>
      <c r="E169" s="82">
        <f t="shared" si="13"/>
        <v>103451975</v>
      </c>
      <c r="F169" s="80">
        <f t="shared" si="13"/>
        <v>105239496</v>
      </c>
      <c r="G169" s="81">
        <f t="shared" si="13"/>
        <v>126913658</v>
      </c>
      <c r="H169" s="82">
        <f t="shared" si="13"/>
        <v>126913658</v>
      </c>
      <c r="I169" s="83">
        <f t="shared" si="13"/>
        <v>101712727</v>
      </c>
      <c r="J169" s="84">
        <f t="shared" si="13"/>
        <v>131760204</v>
      </c>
      <c r="K169" s="81">
        <f t="shared" si="13"/>
        <v>133337898</v>
      </c>
      <c r="L169" s="82">
        <f t="shared" si="13"/>
        <v>138835579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37688162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37688162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155811778</v>
      </c>
      <c r="D53" s="35">
        <v>167400371</v>
      </c>
      <c r="E53" s="36">
        <v>174191986</v>
      </c>
      <c r="F53" s="48">
        <v>183529866</v>
      </c>
      <c r="G53" s="35">
        <v>180245136</v>
      </c>
      <c r="H53" s="52">
        <v>180245136</v>
      </c>
      <c r="I53" s="38">
        <v>185443612</v>
      </c>
      <c r="J53" s="37">
        <v>187239011</v>
      </c>
      <c r="K53" s="35">
        <v>198767136</v>
      </c>
      <c r="L53" s="36">
        <v>204398935</v>
      </c>
    </row>
    <row r="54" spans="1:12" x14ac:dyDescent="0.25">
      <c r="A54" s="34" t="s">
        <v>52</v>
      </c>
      <c r="B54" s="20" t="s">
        <v>19</v>
      </c>
      <c r="C54" s="35">
        <v>27937388</v>
      </c>
      <c r="D54" s="35">
        <v>32401239</v>
      </c>
      <c r="E54" s="36">
        <v>32984156</v>
      </c>
      <c r="F54" s="48">
        <v>35316153</v>
      </c>
      <c r="G54" s="35">
        <v>34394466</v>
      </c>
      <c r="H54" s="52">
        <v>34394466</v>
      </c>
      <c r="I54" s="38">
        <v>34130147</v>
      </c>
      <c r="J54" s="37">
        <v>36770478</v>
      </c>
      <c r="K54" s="35">
        <v>38691986</v>
      </c>
      <c r="L54" s="36">
        <v>40170234</v>
      </c>
    </row>
    <row r="55" spans="1:12" x14ac:dyDescent="0.25">
      <c r="A55" s="34" t="s">
        <v>53</v>
      </c>
      <c r="B55" s="20" t="s">
        <v>19</v>
      </c>
      <c r="C55" s="35">
        <v>27423045</v>
      </c>
      <c r="D55" s="35">
        <v>33379095</v>
      </c>
      <c r="E55" s="36">
        <v>36855824</v>
      </c>
      <c r="F55" s="48">
        <v>26454867</v>
      </c>
      <c r="G55" s="35">
        <v>23197024</v>
      </c>
      <c r="H55" s="52">
        <v>23197024</v>
      </c>
      <c r="I55" s="38">
        <v>26294203</v>
      </c>
      <c r="J55" s="37">
        <v>27505812</v>
      </c>
      <c r="K55" s="35">
        <v>28303075</v>
      </c>
      <c r="L55" s="36">
        <v>29621325</v>
      </c>
    </row>
    <row r="56" spans="1:12" x14ac:dyDescent="0.25">
      <c r="A56" s="34" t="s">
        <v>54</v>
      </c>
      <c r="B56" s="20" t="s">
        <v>19</v>
      </c>
      <c r="C56" s="35">
        <v>5560003</v>
      </c>
      <c r="D56" s="35">
        <v>5550011</v>
      </c>
      <c r="E56" s="36">
        <v>5409392</v>
      </c>
      <c r="F56" s="48">
        <v>4254592</v>
      </c>
      <c r="G56" s="35">
        <v>5067913</v>
      </c>
      <c r="H56" s="52">
        <v>5067913</v>
      </c>
      <c r="I56" s="38">
        <v>6754370</v>
      </c>
      <c r="J56" s="37">
        <v>2364561</v>
      </c>
      <c r="K56" s="35">
        <v>2513273</v>
      </c>
      <c r="L56" s="36">
        <v>2676174</v>
      </c>
    </row>
    <row r="57" spans="1:12" x14ac:dyDescent="0.25">
      <c r="A57" s="34" t="s">
        <v>55</v>
      </c>
      <c r="B57" s="20" t="s">
        <v>19</v>
      </c>
      <c r="C57" s="35">
        <v>15612092</v>
      </c>
      <c r="D57" s="35">
        <v>16833804</v>
      </c>
      <c r="E57" s="36">
        <v>22689814</v>
      </c>
      <c r="F57" s="48">
        <v>16156691</v>
      </c>
      <c r="G57" s="35">
        <v>15116709</v>
      </c>
      <c r="H57" s="52">
        <v>15116709</v>
      </c>
      <c r="I57" s="38">
        <v>15219037</v>
      </c>
      <c r="J57" s="37">
        <v>16371014</v>
      </c>
      <c r="K57" s="35">
        <v>17459085</v>
      </c>
      <c r="L57" s="36">
        <v>18135000</v>
      </c>
    </row>
    <row r="58" spans="1:12" x14ac:dyDescent="0.25">
      <c r="A58" s="34" t="s">
        <v>56</v>
      </c>
      <c r="B58" s="20" t="s">
        <v>19</v>
      </c>
      <c r="C58" s="35">
        <v>10581194</v>
      </c>
      <c r="D58" s="35">
        <v>11295503</v>
      </c>
      <c r="E58" s="36">
        <v>11894623</v>
      </c>
      <c r="F58" s="48">
        <v>14694312</v>
      </c>
      <c r="G58" s="35">
        <v>12573030</v>
      </c>
      <c r="H58" s="52">
        <v>12573030</v>
      </c>
      <c r="I58" s="38">
        <v>13357726</v>
      </c>
      <c r="J58" s="37">
        <v>14736494</v>
      </c>
      <c r="K58" s="35">
        <v>15528285</v>
      </c>
      <c r="L58" s="36">
        <v>16374604</v>
      </c>
    </row>
    <row r="59" spans="1:12" x14ac:dyDescent="0.25">
      <c r="A59" s="34" t="s">
        <v>57</v>
      </c>
      <c r="B59" s="20" t="s">
        <v>19</v>
      </c>
      <c r="C59" s="35">
        <v>238140</v>
      </c>
      <c r="D59" s="35">
        <v>209306</v>
      </c>
      <c r="E59" s="36">
        <v>301138</v>
      </c>
      <c r="F59" s="48">
        <v>337691</v>
      </c>
      <c r="G59" s="35">
        <v>264560</v>
      </c>
      <c r="H59" s="52">
        <v>264560</v>
      </c>
      <c r="I59" s="38">
        <v>272159</v>
      </c>
      <c r="J59" s="37">
        <v>278785</v>
      </c>
      <c r="K59" s="35">
        <v>293167</v>
      </c>
      <c r="L59" s="36">
        <v>308409</v>
      </c>
    </row>
    <row r="60" spans="1:12" x14ac:dyDescent="0.25">
      <c r="A60" s="34" t="s">
        <v>58</v>
      </c>
      <c r="B60" s="20" t="s">
        <v>19</v>
      </c>
      <c r="C60" s="35">
        <v>2843683</v>
      </c>
      <c r="D60" s="35">
        <v>2691083</v>
      </c>
      <c r="E60" s="36">
        <v>2751977</v>
      </c>
      <c r="F60" s="48">
        <v>3119268</v>
      </c>
      <c r="G60" s="35">
        <v>2727123</v>
      </c>
      <c r="H60" s="52">
        <v>2727123</v>
      </c>
      <c r="I60" s="38">
        <v>2649570</v>
      </c>
      <c r="J60" s="37">
        <v>3100209</v>
      </c>
      <c r="K60" s="35">
        <v>3273951</v>
      </c>
      <c r="L60" s="36">
        <v>3381572</v>
      </c>
    </row>
    <row r="61" spans="1:12" x14ac:dyDescent="0.25">
      <c r="A61" s="34" t="s">
        <v>59</v>
      </c>
      <c r="B61" s="20" t="s">
        <v>19</v>
      </c>
      <c r="C61" s="35">
        <v>5014245</v>
      </c>
      <c r="D61" s="35">
        <v>4209512</v>
      </c>
      <c r="E61" s="36">
        <v>3458015</v>
      </c>
      <c r="F61" s="48">
        <v>1548242</v>
      </c>
      <c r="G61" s="35">
        <v>3105048</v>
      </c>
      <c r="H61" s="52">
        <v>3105048</v>
      </c>
      <c r="I61" s="38">
        <v>2841883</v>
      </c>
      <c r="J61" s="37">
        <v>782133</v>
      </c>
      <c r="K61" s="35">
        <v>850173</v>
      </c>
      <c r="L61" s="36">
        <v>901343</v>
      </c>
    </row>
    <row r="62" spans="1:12" x14ac:dyDescent="0.25">
      <c r="A62" s="34" t="s">
        <v>60</v>
      </c>
      <c r="B62" s="20" t="s">
        <v>19</v>
      </c>
      <c r="C62" s="35">
        <v>2971795</v>
      </c>
      <c r="D62" s="35">
        <v>2490992</v>
      </c>
      <c r="E62" s="36">
        <v>-4583468</v>
      </c>
      <c r="F62" s="48">
        <v>5608275</v>
      </c>
      <c r="G62" s="35">
        <v>3320665</v>
      </c>
      <c r="H62" s="52">
        <v>3320665</v>
      </c>
      <c r="I62" s="38">
        <v>6385439</v>
      </c>
      <c r="J62" s="37">
        <v>3722602</v>
      </c>
      <c r="K62" s="35">
        <v>2417483</v>
      </c>
      <c r="L62" s="36">
        <v>2570474</v>
      </c>
    </row>
    <row r="63" spans="1:12" x14ac:dyDescent="0.25">
      <c r="A63" s="34" t="s">
        <v>61</v>
      </c>
      <c r="B63" s="20" t="s">
        <v>19</v>
      </c>
      <c r="C63" s="35">
        <v>1654922</v>
      </c>
      <c r="D63" s="35">
        <v>0</v>
      </c>
      <c r="E63" s="36">
        <v>0</v>
      </c>
      <c r="F63" s="48">
        <v>0</v>
      </c>
      <c r="G63" s="35">
        <v>1314000</v>
      </c>
      <c r="H63" s="52">
        <v>1314000</v>
      </c>
      <c r="I63" s="38">
        <v>0</v>
      </c>
      <c r="J63" s="37">
        <v>1402170</v>
      </c>
      <c r="K63" s="35">
        <v>1492050</v>
      </c>
      <c r="L63" s="36">
        <v>1587689</v>
      </c>
    </row>
    <row r="64" spans="1:12" x14ac:dyDescent="0.25">
      <c r="A64" s="34" t="s">
        <v>62</v>
      </c>
      <c r="B64" s="20" t="s">
        <v>63</v>
      </c>
      <c r="C64" s="35">
        <v>-494310</v>
      </c>
      <c r="D64" s="35">
        <v>-3408160</v>
      </c>
      <c r="E64" s="36">
        <v>-7121207</v>
      </c>
      <c r="F64" s="48">
        <v>8421393</v>
      </c>
      <c r="G64" s="35">
        <v>6258320</v>
      </c>
      <c r="H64" s="52">
        <v>6258320</v>
      </c>
      <c r="I64" s="38">
        <v>0</v>
      </c>
      <c r="J64" s="37">
        <v>5011176</v>
      </c>
      <c r="K64" s="35">
        <v>5332393</v>
      </c>
      <c r="L64" s="36">
        <v>5674199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1784856</v>
      </c>
      <c r="D67" s="35">
        <v>2255238</v>
      </c>
      <c r="E67" s="36">
        <v>1069747</v>
      </c>
      <c r="F67" s="48">
        <v>1224187</v>
      </c>
      <c r="G67" s="35">
        <v>934732</v>
      </c>
      <c r="H67" s="52">
        <v>934732</v>
      </c>
      <c r="I67" s="38">
        <v>1171818</v>
      </c>
      <c r="J67" s="37">
        <v>364693</v>
      </c>
      <c r="K67" s="35">
        <v>275164</v>
      </c>
      <c r="L67" s="36">
        <v>281667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256938831</v>
      </c>
      <c r="D69" s="41">
        <f t="shared" ref="D69:L69" si="5">SUM(D53:D68)</f>
        <v>275307994</v>
      </c>
      <c r="E69" s="42">
        <f t="shared" si="5"/>
        <v>279901997</v>
      </c>
      <c r="F69" s="43">
        <f t="shared" si="5"/>
        <v>300665537</v>
      </c>
      <c r="G69" s="41">
        <f t="shared" si="5"/>
        <v>288518726</v>
      </c>
      <c r="H69" s="42">
        <f t="shared" si="5"/>
        <v>288518726</v>
      </c>
      <c r="I69" s="44">
        <f t="shared" si="5"/>
        <v>294519964</v>
      </c>
      <c r="J69" s="45">
        <f t="shared" si="5"/>
        <v>299649138</v>
      </c>
      <c r="K69" s="41">
        <f t="shared" si="5"/>
        <v>315197221</v>
      </c>
      <c r="L69" s="42">
        <f t="shared" si="5"/>
        <v>326081625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256938831</v>
      </c>
      <c r="D71" s="41">
        <f t="shared" ref="D71:L71" si="6">D69+D70</f>
        <v>275307994</v>
      </c>
      <c r="E71" s="42">
        <f t="shared" si="6"/>
        <v>279901997</v>
      </c>
      <c r="F71" s="43">
        <f t="shared" si="6"/>
        <v>300665537</v>
      </c>
      <c r="G71" s="41">
        <f t="shared" si="6"/>
        <v>288518726</v>
      </c>
      <c r="H71" s="42">
        <f t="shared" si="6"/>
        <v>288518726</v>
      </c>
      <c r="I71" s="44">
        <f t="shared" si="6"/>
        <v>294519964</v>
      </c>
      <c r="J71" s="45">
        <f t="shared" si="6"/>
        <v>299649138</v>
      </c>
      <c r="K71" s="41">
        <f t="shared" si="6"/>
        <v>315197221</v>
      </c>
      <c r="L71" s="42">
        <f t="shared" si="6"/>
        <v>326081625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4117826</v>
      </c>
      <c r="D79" s="35">
        <v>3829821</v>
      </c>
      <c r="E79" s="36">
        <v>4435195</v>
      </c>
      <c r="F79" s="48">
        <v>4167266</v>
      </c>
      <c r="G79" s="35">
        <v>4958545</v>
      </c>
      <c r="H79" s="52">
        <v>4958545</v>
      </c>
      <c r="I79" s="38">
        <v>4226678</v>
      </c>
      <c r="J79" s="37">
        <v>5548372</v>
      </c>
      <c r="K79" s="35">
        <v>5960004</v>
      </c>
      <c r="L79" s="36">
        <v>5960004</v>
      </c>
    </row>
    <row r="80" spans="1:12" x14ac:dyDescent="0.25">
      <c r="A80" s="34" t="s">
        <v>75</v>
      </c>
      <c r="B80" s="20" t="s">
        <v>19</v>
      </c>
      <c r="C80" s="35">
        <v>53578</v>
      </c>
      <c r="D80" s="35">
        <v>775430</v>
      </c>
      <c r="E80" s="36">
        <v>1330907</v>
      </c>
      <c r="F80" s="48">
        <v>939185</v>
      </c>
      <c r="G80" s="35">
        <v>1001459</v>
      </c>
      <c r="H80" s="52">
        <v>1001459</v>
      </c>
      <c r="I80" s="38">
        <v>736474</v>
      </c>
      <c r="J80" s="37">
        <v>411632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4171404</v>
      </c>
      <c r="D83" s="41">
        <f t="shared" ref="D83:L83" si="7">SUM(D79:D81)</f>
        <v>4605251</v>
      </c>
      <c r="E83" s="42">
        <f t="shared" si="7"/>
        <v>5766102</v>
      </c>
      <c r="F83" s="43">
        <f t="shared" si="7"/>
        <v>5106451</v>
      </c>
      <c r="G83" s="41">
        <f t="shared" si="7"/>
        <v>5960004</v>
      </c>
      <c r="H83" s="42">
        <f t="shared" si="7"/>
        <v>5960004</v>
      </c>
      <c r="I83" s="44">
        <f t="shared" si="7"/>
        <v>4963152</v>
      </c>
      <c r="J83" s="45">
        <f t="shared" si="7"/>
        <v>5960004</v>
      </c>
      <c r="K83" s="41">
        <f t="shared" si="7"/>
        <v>5960004</v>
      </c>
      <c r="L83" s="42">
        <f t="shared" si="7"/>
        <v>5960004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1656710</v>
      </c>
      <c r="D91" s="35">
        <v>4916316</v>
      </c>
      <c r="E91" s="36">
        <v>4074586</v>
      </c>
      <c r="F91" s="48">
        <v>2151348</v>
      </c>
      <c r="G91" s="35">
        <v>1912165</v>
      </c>
      <c r="H91" s="52">
        <v>1912165</v>
      </c>
      <c r="I91" s="38">
        <v>1866809</v>
      </c>
      <c r="J91" s="37">
        <v>1210753</v>
      </c>
      <c r="K91" s="35">
        <v>1256985</v>
      </c>
      <c r="L91" s="36">
        <v>1256985</v>
      </c>
    </row>
    <row r="92" spans="1:12" x14ac:dyDescent="0.25">
      <c r="A92" s="34" t="s">
        <v>83</v>
      </c>
      <c r="B92" s="20" t="s">
        <v>19</v>
      </c>
      <c r="C92" s="35">
        <v>395100</v>
      </c>
      <c r="D92" s="35">
        <v>379395</v>
      </c>
      <c r="E92" s="36">
        <v>567567</v>
      </c>
      <c r="F92" s="48">
        <v>350000</v>
      </c>
      <c r="G92" s="35">
        <v>435733</v>
      </c>
      <c r="H92" s="52">
        <v>435733</v>
      </c>
      <c r="I92" s="38">
        <v>344683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2051810</v>
      </c>
      <c r="D93" s="41">
        <f t="shared" ref="D93:L93" si="9">SUM(D91:D92)</f>
        <v>5295711</v>
      </c>
      <c r="E93" s="42">
        <f t="shared" si="9"/>
        <v>4642153</v>
      </c>
      <c r="F93" s="43">
        <f t="shared" si="9"/>
        <v>2501348</v>
      </c>
      <c r="G93" s="41">
        <f t="shared" si="9"/>
        <v>2347898</v>
      </c>
      <c r="H93" s="42">
        <f t="shared" si="9"/>
        <v>2347898</v>
      </c>
      <c r="I93" s="44">
        <f t="shared" si="9"/>
        <v>2211492</v>
      </c>
      <c r="J93" s="45">
        <f t="shared" si="9"/>
        <v>1210753</v>
      </c>
      <c r="K93" s="41">
        <f t="shared" si="9"/>
        <v>1256985</v>
      </c>
      <c r="L93" s="42">
        <f t="shared" si="9"/>
        <v>1256985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5204386</v>
      </c>
      <c r="D96" s="35">
        <v>1714324</v>
      </c>
      <c r="E96" s="36">
        <v>4963012</v>
      </c>
      <c r="F96" s="48">
        <v>23803382</v>
      </c>
      <c r="G96" s="35">
        <v>19393283</v>
      </c>
      <c r="H96" s="52">
        <v>19393283</v>
      </c>
      <c r="I96" s="38">
        <v>9458030</v>
      </c>
      <c r="J96" s="37">
        <v>20756784</v>
      </c>
      <c r="K96" s="35">
        <v>21145808</v>
      </c>
      <c r="L96" s="36">
        <v>21277621</v>
      </c>
    </row>
    <row r="97" spans="1:12" x14ac:dyDescent="0.25">
      <c r="A97" s="55" t="s">
        <v>87</v>
      </c>
      <c r="B97" s="20" t="s">
        <v>19</v>
      </c>
      <c r="C97" s="35">
        <v>8425303</v>
      </c>
      <c r="D97" s="35">
        <v>7728075</v>
      </c>
      <c r="E97" s="36">
        <v>11456962</v>
      </c>
      <c r="F97" s="48">
        <v>41156963</v>
      </c>
      <c r="G97" s="35">
        <v>15232297</v>
      </c>
      <c r="H97" s="52">
        <v>15232297</v>
      </c>
      <c r="I97" s="38">
        <v>10660644</v>
      </c>
      <c r="J97" s="37">
        <v>12978573</v>
      </c>
      <c r="K97" s="35">
        <v>12048073</v>
      </c>
      <c r="L97" s="36">
        <v>12555281</v>
      </c>
    </row>
    <row r="98" spans="1:12" x14ac:dyDescent="0.25">
      <c r="A98" s="55" t="s">
        <v>88</v>
      </c>
      <c r="B98" s="20" t="s">
        <v>19</v>
      </c>
      <c r="C98" s="35">
        <v>12516734</v>
      </c>
      <c r="D98" s="35">
        <v>11369222</v>
      </c>
      <c r="E98" s="36">
        <v>15780131</v>
      </c>
      <c r="F98" s="48">
        <v>16949677</v>
      </c>
      <c r="G98" s="35">
        <v>13144248</v>
      </c>
      <c r="H98" s="52">
        <v>13144248</v>
      </c>
      <c r="I98" s="38">
        <v>11418768</v>
      </c>
      <c r="J98" s="37">
        <v>11931882</v>
      </c>
      <c r="K98" s="35">
        <v>12582098</v>
      </c>
      <c r="L98" s="36">
        <v>12590139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26146423</v>
      </c>
      <c r="D127" s="41">
        <f t="shared" ref="D127:L127" si="10">SUM(D96:D98)</f>
        <v>20811621</v>
      </c>
      <c r="E127" s="42">
        <f t="shared" si="10"/>
        <v>32200105</v>
      </c>
      <c r="F127" s="43">
        <f t="shared" si="10"/>
        <v>81910022</v>
      </c>
      <c r="G127" s="41">
        <f t="shared" si="10"/>
        <v>47769828</v>
      </c>
      <c r="H127" s="42">
        <f t="shared" si="10"/>
        <v>47769828</v>
      </c>
      <c r="I127" s="44">
        <f t="shared" si="10"/>
        <v>31537442</v>
      </c>
      <c r="J127" s="45">
        <f t="shared" si="10"/>
        <v>45667239</v>
      </c>
      <c r="K127" s="41">
        <f t="shared" si="10"/>
        <v>45775979</v>
      </c>
      <c r="L127" s="42">
        <f t="shared" si="10"/>
        <v>46423041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2021432</v>
      </c>
      <c r="D133" s="35">
        <v>3580761</v>
      </c>
      <c r="E133" s="36">
        <v>2134226</v>
      </c>
      <c r="F133" s="48">
        <v>1877463</v>
      </c>
      <c r="G133" s="35">
        <v>3500000</v>
      </c>
      <c r="H133" s="52">
        <v>3500000</v>
      </c>
      <c r="I133" s="38">
        <v>1853634</v>
      </c>
      <c r="J133" s="37">
        <v>3671500</v>
      </c>
      <c r="K133" s="35">
        <v>3840389</v>
      </c>
      <c r="L133" s="36">
        <v>4017047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-348179985</v>
      </c>
      <c r="D136" s="35">
        <v>43894282</v>
      </c>
      <c r="E136" s="36">
        <v>36325821</v>
      </c>
      <c r="F136" s="48">
        <v>63146675</v>
      </c>
      <c r="G136" s="35">
        <v>65800368</v>
      </c>
      <c r="H136" s="52">
        <v>65800368</v>
      </c>
      <c r="I136" s="38">
        <v>62881333</v>
      </c>
      <c r="J136" s="37">
        <v>60484905</v>
      </c>
      <c r="K136" s="35">
        <v>63497687</v>
      </c>
      <c r="L136" s="36">
        <v>64301692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-346158553</v>
      </c>
      <c r="D157" s="66">
        <f t="shared" ref="D157:L157" si="11">+D130+D131+D133+D136</f>
        <v>47475043</v>
      </c>
      <c r="E157" s="67">
        <f t="shared" si="11"/>
        <v>38460047</v>
      </c>
      <c r="F157" s="68">
        <f t="shared" si="11"/>
        <v>65024138</v>
      </c>
      <c r="G157" s="66">
        <f t="shared" si="11"/>
        <v>69300368</v>
      </c>
      <c r="H157" s="67">
        <f t="shared" si="11"/>
        <v>69300368</v>
      </c>
      <c r="I157" s="69">
        <f t="shared" si="11"/>
        <v>64734967</v>
      </c>
      <c r="J157" s="70">
        <f t="shared" si="11"/>
        <v>64156405</v>
      </c>
      <c r="K157" s="66">
        <f t="shared" si="11"/>
        <v>67338076</v>
      </c>
      <c r="L157" s="67">
        <f t="shared" si="11"/>
        <v>68318739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8501696</v>
      </c>
      <c r="K160" s="35">
        <v>8962828</v>
      </c>
      <c r="L160" s="36">
        <v>9409151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145965</v>
      </c>
      <c r="H161" s="52">
        <v>145965</v>
      </c>
      <c r="I161" s="38">
        <v>89428</v>
      </c>
      <c r="J161" s="37">
        <v>257442</v>
      </c>
      <c r="K161" s="35">
        <v>268674</v>
      </c>
      <c r="L161" s="36">
        <v>268674</v>
      </c>
    </row>
    <row r="162" spans="1:12" x14ac:dyDescent="0.25">
      <c r="A162" s="34" t="s">
        <v>99</v>
      </c>
      <c r="B162" s="20" t="s">
        <v>19</v>
      </c>
      <c r="C162" s="35">
        <v>3152407</v>
      </c>
      <c r="D162" s="35">
        <v>2676201</v>
      </c>
      <c r="E162" s="36">
        <v>2559488</v>
      </c>
      <c r="F162" s="48">
        <v>4685650</v>
      </c>
      <c r="G162" s="35">
        <v>1852729</v>
      </c>
      <c r="H162" s="52">
        <v>1852729</v>
      </c>
      <c r="I162" s="38">
        <v>2124013</v>
      </c>
      <c r="J162" s="37">
        <v>2603840</v>
      </c>
      <c r="K162" s="35">
        <v>2699175</v>
      </c>
      <c r="L162" s="36">
        <v>2725008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1855850</v>
      </c>
      <c r="K163" s="35">
        <v>1940826</v>
      </c>
      <c r="L163" s="36">
        <v>2026979</v>
      </c>
    </row>
    <row r="164" spans="1:12" x14ac:dyDescent="0.25">
      <c r="A164" s="64" t="s">
        <v>101</v>
      </c>
      <c r="B164" s="65" t="s">
        <v>102</v>
      </c>
      <c r="C164" s="80">
        <f>SUM(C160:C163)</f>
        <v>3152407</v>
      </c>
      <c r="D164" s="81">
        <f t="shared" ref="D164:L164" si="12">SUM(D160:D163)</f>
        <v>2676201</v>
      </c>
      <c r="E164" s="82">
        <f t="shared" si="12"/>
        <v>2559488</v>
      </c>
      <c r="F164" s="80">
        <f t="shared" si="12"/>
        <v>4685650</v>
      </c>
      <c r="G164" s="81">
        <f t="shared" si="12"/>
        <v>1998694</v>
      </c>
      <c r="H164" s="82">
        <f t="shared" si="12"/>
        <v>1998694</v>
      </c>
      <c r="I164" s="83">
        <f t="shared" si="12"/>
        <v>2213441</v>
      </c>
      <c r="J164" s="84">
        <f t="shared" si="12"/>
        <v>13218828</v>
      </c>
      <c r="K164" s="81">
        <f t="shared" si="12"/>
        <v>13871503</v>
      </c>
      <c r="L164" s="82">
        <f t="shared" si="12"/>
        <v>14429812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40398353</v>
      </c>
      <c r="D168" s="35">
        <v>44147549</v>
      </c>
      <c r="E168" s="36">
        <v>51426072</v>
      </c>
      <c r="F168" s="48">
        <v>51860557</v>
      </c>
      <c r="G168" s="35">
        <v>51170817</v>
      </c>
      <c r="H168" s="52">
        <v>51170817</v>
      </c>
      <c r="I168" s="38">
        <v>54319308</v>
      </c>
      <c r="J168" s="37">
        <v>44467451</v>
      </c>
      <c r="K168" s="35">
        <v>51347617</v>
      </c>
      <c r="L168" s="36">
        <v>51357953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40398353</v>
      </c>
      <c r="D169" s="81">
        <f t="shared" si="13"/>
        <v>44147549</v>
      </c>
      <c r="E169" s="82">
        <f t="shared" si="13"/>
        <v>51426072</v>
      </c>
      <c r="F169" s="80">
        <f t="shared" si="13"/>
        <v>51860557</v>
      </c>
      <c r="G169" s="81">
        <f t="shared" si="13"/>
        <v>51170817</v>
      </c>
      <c r="H169" s="82">
        <f t="shared" si="13"/>
        <v>51170817</v>
      </c>
      <c r="I169" s="83">
        <f t="shared" si="13"/>
        <v>54319308</v>
      </c>
      <c r="J169" s="84">
        <f t="shared" si="13"/>
        <v>44467451</v>
      </c>
      <c r="K169" s="81">
        <f t="shared" si="13"/>
        <v>51347617</v>
      </c>
      <c r="L169" s="82">
        <f t="shared" si="13"/>
        <v>51357953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361607472</v>
      </c>
      <c r="D8" s="35">
        <v>389664701</v>
      </c>
      <c r="E8" s="36">
        <v>431996459</v>
      </c>
      <c r="F8" s="37">
        <v>496180059</v>
      </c>
      <c r="G8" s="35">
        <v>489621540</v>
      </c>
      <c r="H8" s="36">
        <v>489621540</v>
      </c>
      <c r="I8" s="38">
        <v>492415601</v>
      </c>
      <c r="J8" s="37">
        <v>518998830</v>
      </c>
      <c r="K8" s="35">
        <v>550138750</v>
      </c>
      <c r="L8" s="36">
        <v>583147090</v>
      </c>
    </row>
    <row r="9" spans="1:12" ht="22.5" customHeight="1" x14ac:dyDescent="0.25">
      <c r="A9" s="39" t="s">
        <v>24</v>
      </c>
      <c r="B9" s="20" t="s">
        <v>19</v>
      </c>
      <c r="C9" s="35">
        <v>-38852341</v>
      </c>
      <c r="D9" s="35">
        <v>-42444989</v>
      </c>
      <c r="E9" s="36">
        <v>-47293447</v>
      </c>
      <c r="F9" s="37">
        <v>-54602173</v>
      </c>
      <c r="G9" s="35">
        <v>-47744170</v>
      </c>
      <c r="H9" s="36">
        <v>-47744170</v>
      </c>
      <c r="I9" s="38">
        <v>-49085530</v>
      </c>
      <c r="J9" s="37">
        <v>-38492470</v>
      </c>
      <c r="K9" s="35">
        <v>-40802010</v>
      </c>
      <c r="L9" s="36">
        <v>-43250130</v>
      </c>
    </row>
    <row r="10" spans="1:12" x14ac:dyDescent="0.25">
      <c r="A10" s="40" t="s">
        <v>25</v>
      </c>
      <c r="B10" s="20" t="s">
        <v>19</v>
      </c>
      <c r="C10" s="41">
        <f>C8+C9</f>
        <v>322755131</v>
      </c>
      <c r="D10" s="41">
        <f t="shared" ref="D10:L10" si="0">D8+D9</f>
        <v>347219712</v>
      </c>
      <c r="E10" s="42">
        <f t="shared" si="0"/>
        <v>384703012</v>
      </c>
      <c r="F10" s="43">
        <f t="shared" si="0"/>
        <v>441577886</v>
      </c>
      <c r="G10" s="41">
        <f t="shared" si="0"/>
        <v>441877370</v>
      </c>
      <c r="H10" s="42">
        <f t="shared" si="0"/>
        <v>441877370</v>
      </c>
      <c r="I10" s="44">
        <f t="shared" si="0"/>
        <v>443330071</v>
      </c>
      <c r="J10" s="45">
        <f t="shared" si="0"/>
        <v>480506360</v>
      </c>
      <c r="K10" s="41">
        <f t="shared" si="0"/>
        <v>509336740</v>
      </c>
      <c r="L10" s="42">
        <f t="shared" si="0"/>
        <v>539896960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745256271</v>
      </c>
      <c r="D14" s="35">
        <v>846543381</v>
      </c>
      <c r="E14" s="36">
        <v>802581826</v>
      </c>
      <c r="F14" s="37">
        <v>947061839</v>
      </c>
      <c r="G14" s="35">
        <v>934276451</v>
      </c>
      <c r="H14" s="36">
        <v>934276451</v>
      </c>
      <c r="I14" s="38">
        <v>893849198</v>
      </c>
      <c r="J14" s="37">
        <v>1164128377</v>
      </c>
      <c r="K14" s="35">
        <v>1304099962</v>
      </c>
      <c r="L14" s="36">
        <v>1460862451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-23111922</v>
      </c>
      <c r="D16" s="35">
        <v>-25542722</v>
      </c>
      <c r="E16" s="36">
        <v>-16805059</v>
      </c>
      <c r="F16" s="37">
        <v>-30632940</v>
      </c>
      <c r="G16" s="35">
        <v>-30632940</v>
      </c>
      <c r="H16" s="36">
        <v>-30632940</v>
      </c>
      <c r="I16" s="38">
        <v>-19688508</v>
      </c>
      <c r="J16" s="37">
        <v>-39690166</v>
      </c>
      <c r="K16" s="35">
        <v>-44729222</v>
      </c>
      <c r="L16" s="36">
        <v>-50367291</v>
      </c>
    </row>
    <row r="17" spans="1:12" x14ac:dyDescent="0.25">
      <c r="A17" s="40" t="s">
        <v>31</v>
      </c>
      <c r="B17" s="20" t="s">
        <v>19</v>
      </c>
      <c r="C17" s="41">
        <f>C14+C15+C16</f>
        <v>722144349</v>
      </c>
      <c r="D17" s="41">
        <f t="shared" ref="D17:L17" si="1">D14+D15+D16</f>
        <v>821000659</v>
      </c>
      <c r="E17" s="42">
        <f t="shared" si="1"/>
        <v>785776767</v>
      </c>
      <c r="F17" s="43">
        <f t="shared" si="1"/>
        <v>916428899</v>
      </c>
      <c r="G17" s="41">
        <f t="shared" si="1"/>
        <v>903643511</v>
      </c>
      <c r="H17" s="42">
        <f t="shared" si="1"/>
        <v>903643511</v>
      </c>
      <c r="I17" s="44">
        <f t="shared" si="1"/>
        <v>874160690</v>
      </c>
      <c r="J17" s="45">
        <f t="shared" si="1"/>
        <v>1124438211</v>
      </c>
      <c r="K17" s="41">
        <f t="shared" si="1"/>
        <v>1259370740</v>
      </c>
      <c r="L17" s="42">
        <f t="shared" si="1"/>
        <v>1410495160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161428058</v>
      </c>
      <c r="D20" s="35">
        <v>184519441</v>
      </c>
      <c r="E20" s="36">
        <v>239817845</v>
      </c>
      <c r="F20" s="37">
        <v>261782991</v>
      </c>
      <c r="G20" s="35">
        <v>271361425</v>
      </c>
      <c r="H20" s="36">
        <v>271361425</v>
      </c>
      <c r="I20" s="38">
        <v>197665127</v>
      </c>
      <c r="J20" s="37">
        <v>291651226</v>
      </c>
      <c r="K20" s="35">
        <v>309150300</v>
      </c>
      <c r="L20" s="36">
        <v>327699320</v>
      </c>
    </row>
    <row r="21" spans="1:12" ht="22.5" customHeight="1" x14ac:dyDescent="0.25">
      <c r="A21" s="39" t="s">
        <v>34</v>
      </c>
      <c r="B21" s="20" t="s">
        <v>19</v>
      </c>
      <c r="C21" s="35">
        <v>-17305959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-17724503</v>
      </c>
      <c r="E22" s="36">
        <v>-27864990</v>
      </c>
      <c r="F22" s="37">
        <v>-43725120</v>
      </c>
      <c r="G22" s="35">
        <v>-43725120</v>
      </c>
      <c r="H22" s="49">
        <v>-43725120</v>
      </c>
      <c r="I22" s="38">
        <v>17225034</v>
      </c>
      <c r="J22" s="37">
        <v>-46348620</v>
      </c>
      <c r="K22" s="35">
        <v>-49129530</v>
      </c>
      <c r="L22" s="36">
        <v>-52077300</v>
      </c>
    </row>
    <row r="23" spans="1:12" x14ac:dyDescent="0.25">
      <c r="A23" s="40" t="s">
        <v>36</v>
      </c>
      <c r="B23" s="50" t="s">
        <v>19</v>
      </c>
      <c r="C23" s="41">
        <f>C20+C21+C22</f>
        <v>144122099</v>
      </c>
      <c r="D23" s="41">
        <f t="shared" ref="D23:L23" si="2">D20+D21+D22</f>
        <v>166794938</v>
      </c>
      <c r="E23" s="42">
        <f t="shared" si="2"/>
        <v>211952855</v>
      </c>
      <c r="F23" s="43">
        <f t="shared" si="2"/>
        <v>218057871</v>
      </c>
      <c r="G23" s="41">
        <f t="shared" si="2"/>
        <v>227636305</v>
      </c>
      <c r="H23" s="42">
        <f t="shared" si="2"/>
        <v>227636305</v>
      </c>
      <c r="I23" s="44">
        <f t="shared" si="2"/>
        <v>214890161</v>
      </c>
      <c r="J23" s="45">
        <f t="shared" si="2"/>
        <v>245302606</v>
      </c>
      <c r="K23" s="41">
        <f t="shared" si="2"/>
        <v>260020770</v>
      </c>
      <c r="L23" s="42">
        <f t="shared" si="2"/>
        <v>275622020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161276051</v>
      </c>
      <c r="D26" s="35">
        <v>169333219</v>
      </c>
      <c r="E26" s="36">
        <v>194464390</v>
      </c>
      <c r="F26" s="48">
        <v>215367020</v>
      </c>
      <c r="G26" s="35">
        <v>213853940</v>
      </c>
      <c r="H26" s="52">
        <v>213853940</v>
      </c>
      <c r="I26" s="38">
        <v>168841290</v>
      </c>
      <c r="J26" s="37">
        <v>226685180</v>
      </c>
      <c r="K26" s="35">
        <v>240286290</v>
      </c>
      <c r="L26" s="36">
        <v>254703470</v>
      </c>
    </row>
    <row r="27" spans="1:12" ht="22.5" customHeight="1" x14ac:dyDescent="0.25">
      <c r="A27" s="39" t="s">
        <v>39</v>
      </c>
      <c r="B27" s="20" t="s">
        <v>19</v>
      </c>
      <c r="C27" s="35">
        <v>-38558872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-69466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-40182210</v>
      </c>
      <c r="E28" s="36">
        <v>-37056659</v>
      </c>
      <c r="F28" s="37">
        <v>-52173940</v>
      </c>
      <c r="G28" s="35">
        <v>-52173940</v>
      </c>
      <c r="H28" s="36">
        <v>-52173940</v>
      </c>
      <c r="I28" s="38">
        <v>-9847689</v>
      </c>
      <c r="J28" s="37">
        <v>-55304380</v>
      </c>
      <c r="K28" s="35">
        <v>-58622640</v>
      </c>
      <c r="L28" s="36">
        <v>-62140000</v>
      </c>
    </row>
    <row r="29" spans="1:12" x14ac:dyDescent="0.25">
      <c r="A29" s="40" t="s">
        <v>41</v>
      </c>
      <c r="B29" s="20" t="s">
        <v>19</v>
      </c>
      <c r="C29" s="41">
        <f>C26+C27+C28</f>
        <v>122717179</v>
      </c>
      <c r="D29" s="41">
        <f t="shared" ref="D29:L29" si="3">D26+D27+D28</f>
        <v>129151009</v>
      </c>
      <c r="E29" s="42">
        <f t="shared" si="3"/>
        <v>157407731</v>
      </c>
      <c r="F29" s="43">
        <f t="shared" si="3"/>
        <v>163193080</v>
      </c>
      <c r="G29" s="41">
        <f t="shared" si="3"/>
        <v>161680000</v>
      </c>
      <c r="H29" s="42">
        <f t="shared" si="3"/>
        <v>161680000</v>
      </c>
      <c r="I29" s="44">
        <f t="shared" si="3"/>
        <v>158924135</v>
      </c>
      <c r="J29" s="45">
        <f t="shared" si="3"/>
        <v>171380800</v>
      </c>
      <c r="K29" s="41">
        <f t="shared" si="3"/>
        <v>181663650</v>
      </c>
      <c r="L29" s="42">
        <f t="shared" si="3"/>
        <v>192563470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138261390</v>
      </c>
      <c r="D32" s="35">
        <v>142603542</v>
      </c>
      <c r="E32" s="36">
        <v>180123256</v>
      </c>
      <c r="F32" s="48">
        <v>205351400</v>
      </c>
      <c r="G32" s="35">
        <v>202062040</v>
      </c>
      <c r="H32" s="52">
        <v>202062040</v>
      </c>
      <c r="I32" s="38">
        <v>193321884</v>
      </c>
      <c r="J32" s="37">
        <v>214185760</v>
      </c>
      <c r="K32" s="35">
        <v>227036900</v>
      </c>
      <c r="L32" s="36">
        <v>240659110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-36638051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-155064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-37566208</v>
      </c>
      <c r="E35" s="36">
        <v>-38749078</v>
      </c>
      <c r="F35" s="48">
        <v>-48881880</v>
      </c>
      <c r="G35" s="35">
        <v>-48881880</v>
      </c>
      <c r="H35" s="52">
        <v>-48881880</v>
      </c>
      <c r="I35" s="38">
        <v>-39871018</v>
      </c>
      <c r="J35" s="37">
        <v>-51814790</v>
      </c>
      <c r="K35" s="35">
        <v>-54923680</v>
      </c>
      <c r="L35" s="36">
        <v>-58219100</v>
      </c>
    </row>
    <row r="36" spans="1:12" x14ac:dyDescent="0.25">
      <c r="A36" s="40" t="s">
        <v>47</v>
      </c>
      <c r="B36" s="20" t="s">
        <v>19</v>
      </c>
      <c r="C36" s="41">
        <f>C32+C33+C34+C35</f>
        <v>101623339</v>
      </c>
      <c r="D36" s="41">
        <f t="shared" ref="D36:L36" si="4">D32+D33+D34+D35</f>
        <v>105037334</v>
      </c>
      <c r="E36" s="42">
        <f t="shared" si="4"/>
        <v>141374178</v>
      </c>
      <c r="F36" s="43">
        <f t="shared" si="4"/>
        <v>156469520</v>
      </c>
      <c r="G36" s="41">
        <f t="shared" si="4"/>
        <v>153180160</v>
      </c>
      <c r="H36" s="42">
        <f t="shared" si="4"/>
        <v>153180160</v>
      </c>
      <c r="I36" s="44">
        <f t="shared" si="4"/>
        <v>153295802</v>
      </c>
      <c r="J36" s="45">
        <f t="shared" si="4"/>
        <v>162370970</v>
      </c>
      <c r="K36" s="41">
        <f t="shared" si="4"/>
        <v>172113220</v>
      </c>
      <c r="L36" s="42">
        <f t="shared" si="4"/>
        <v>182440010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344605346</v>
      </c>
      <c r="D53" s="35">
        <v>360588863</v>
      </c>
      <c r="E53" s="36">
        <v>373797997</v>
      </c>
      <c r="F53" s="48">
        <v>441059642</v>
      </c>
      <c r="G53" s="35">
        <v>424643357</v>
      </c>
      <c r="H53" s="52">
        <v>424643357</v>
      </c>
      <c r="I53" s="38">
        <v>408978517</v>
      </c>
      <c r="J53" s="37">
        <v>520121793</v>
      </c>
      <c r="K53" s="35">
        <v>540808841</v>
      </c>
      <c r="L53" s="36">
        <v>571624482</v>
      </c>
    </row>
    <row r="54" spans="1:12" x14ac:dyDescent="0.25">
      <c r="A54" s="34" t="s">
        <v>52</v>
      </c>
      <c r="B54" s="20" t="s">
        <v>19</v>
      </c>
      <c r="C54" s="35">
        <v>64777494</v>
      </c>
      <c r="D54" s="35">
        <v>72736389</v>
      </c>
      <c r="E54" s="36">
        <v>79336338</v>
      </c>
      <c r="F54" s="48">
        <v>87724250</v>
      </c>
      <c r="G54" s="35">
        <v>85713100</v>
      </c>
      <c r="H54" s="52">
        <v>85713100</v>
      </c>
      <c r="I54" s="38">
        <v>84235446</v>
      </c>
      <c r="J54" s="37">
        <v>99224510</v>
      </c>
      <c r="K54" s="35">
        <v>105178037</v>
      </c>
      <c r="L54" s="36">
        <v>111488789</v>
      </c>
    </row>
    <row r="55" spans="1:12" x14ac:dyDescent="0.25">
      <c r="A55" s="34" t="s">
        <v>53</v>
      </c>
      <c r="B55" s="20" t="s">
        <v>19</v>
      </c>
      <c r="C55" s="35">
        <v>22435626</v>
      </c>
      <c r="D55" s="35">
        <v>23772755</v>
      </c>
      <c r="E55" s="36">
        <v>25726502</v>
      </c>
      <c r="F55" s="48">
        <v>37145230</v>
      </c>
      <c r="G55" s="35">
        <v>38771270</v>
      </c>
      <c r="H55" s="52">
        <v>38771270</v>
      </c>
      <c r="I55" s="38">
        <v>38060668</v>
      </c>
      <c r="J55" s="37">
        <v>48831410</v>
      </c>
      <c r="K55" s="35">
        <v>51761298</v>
      </c>
      <c r="L55" s="36">
        <v>54866995</v>
      </c>
    </row>
    <row r="56" spans="1:12" x14ac:dyDescent="0.25">
      <c r="A56" s="34" t="s">
        <v>54</v>
      </c>
      <c r="B56" s="20" t="s">
        <v>19</v>
      </c>
      <c r="C56" s="35">
        <v>40272291</v>
      </c>
      <c r="D56" s="35">
        <v>50530585</v>
      </c>
      <c r="E56" s="36">
        <v>60008713</v>
      </c>
      <c r="F56" s="48">
        <v>45070120</v>
      </c>
      <c r="G56" s="35">
        <v>55840470</v>
      </c>
      <c r="H56" s="52">
        <v>55840470</v>
      </c>
      <c r="I56" s="38">
        <v>51547936</v>
      </c>
      <c r="J56" s="37">
        <v>52601871</v>
      </c>
      <c r="K56" s="35">
        <v>53013800</v>
      </c>
      <c r="L56" s="36">
        <v>54014090</v>
      </c>
    </row>
    <row r="57" spans="1:12" x14ac:dyDescent="0.25">
      <c r="A57" s="34" t="s">
        <v>55</v>
      </c>
      <c r="B57" s="20" t="s">
        <v>19</v>
      </c>
      <c r="C57" s="35">
        <v>26391589</v>
      </c>
      <c r="D57" s="35">
        <v>25825861</v>
      </c>
      <c r="E57" s="36">
        <v>30559102</v>
      </c>
      <c r="F57" s="48">
        <v>32485830</v>
      </c>
      <c r="G57" s="35">
        <v>31672260</v>
      </c>
      <c r="H57" s="52">
        <v>31672260</v>
      </c>
      <c r="I57" s="38">
        <v>30917143</v>
      </c>
      <c r="J57" s="37">
        <v>34564670</v>
      </c>
      <c r="K57" s="35">
        <v>36638578</v>
      </c>
      <c r="L57" s="36">
        <v>38836873</v>
      </c>
    </row>
    <row r="58" spans="1:12" x14ac:dyDescent="0.25">
      <c r="A58" s="34" t="s">
        <v>56</v>
      </c>
      <c r="B58" s="20" t="s">
        <v>19</v>
      </c>
      <c r="C58" s="35">
        <v>15329361</v>
      </c>
      <c r="D58" s="35">
        <v>16199350</v>
      </c>
      <c r="E58" s="36">
        <v>16272466</v>
      </c>
      <c r="F58" s="48">
        <v>19498840</v>
      </c>
      <c r="G58" s="35">
        <v>19721890</v>
      </c>
      <c r="H58" s="52">
        <v>19721890</v>
      </c>
      <c r="I58" s="38">
        <v>19163613</v>
      </c>
      <c r="J58" s="37">
        <v>18517200</v>
      </c>
      <c r="K58" s="35">
        <v>19628261</v>
      </c>
      <c r="L58" s="36">
        <v>20805953</v>
      </c>
    </row>
    <row r="59" spans="1:12" x14ac:dyDescent="0.25">
      <c r="A59" s="34" t="s">
        <v>57</v>
      </c>
      <c r="B59" s="20" t="s">
        <v>19</v>
      </c>
      <c r="C59" s="35">
        <v>1695607</v>
      </c>
      <c r="D59" s="35">
        <v>1717044</v>
      </c>
      <c r="E59" s="36">
        <v>1943422</v>
      </c>
      <c r="F59" s="48">
        <v>2180220</v>
      </c>
      <c r="G59" s="35">
        <v>2094230</v>
      </c>
      <c r="H59" s="52">
        <v>2094230</v>
      </c>
      <c r="I59" s="38">
        <v>1992334</v>
      </c>
      <c r="J59" s="37">
        <v>2002050</v>
      </c>
      <c r="K59" s="35">
        <v>2105780</v>
      </c>
      <c r="L59" s="36">
        <v>2232170</v>
      </c>
    </row>
    <row r="60" spans="1:12" x14ac:dyDescent="0.25">
      <c r="A60" s="34" t="s">
        <v>58</v>
      </c>
      <c r="B60" s="20" t="s">
        <v>19</v>
      </c>
      <c r="C60" s="35">
        <v>2306993</v>
      </c>
      <c r="D60" s="35">
        <v>2212943</v>
      </c>
      <c r="E60" s="36">
        <v>2348758</v>
      </c>
      <c r="F60" s="48">
        <v>2785200</v>
      </c>
      <c r="G60" s="35">
        <v>2540800</v>
      </c>
      <c r="H60" s="52">
        <v>2540800</v>
      </c>
      <c r="I60" s="38">
        <v>2433925</v>
      </c>
      <c r="J60" s="37">
        <v>4647200</v>
      </c>
      <c r="K60" s="35">
        <v>4926068</v>
      </c>
      <c r="L60" s="36">
        <v>5221522</v>
      </c>
    </row>
    <row r="61" spans="1:12" x14ac:dyDescent="0.25">
      <c r="A61" s="34" t="s">
        <v>59</v>
      </c>
      <c r="B61" s="20" t="s">
        <v>19</v>
      </c>
      <c r="C61" s="35">
        <v>12366918</v>
      </c>
      <c r="D61" s="35">
        <v>13861535</v>
      </c>
      <c r="E61" s="36">
        <v>16665921</v>
      </c>
      <c r="F61" s="48">
        <v>14886490</v>
      </c>
      <c r="G61" s="35">
        <v>16304166</v>
      </c>
      <c r="H61" s="52">
        <v>16304166</v>
      </c>
      <c r="I61" s="38">
        <v>15110363</v>
      </c>
      <c r="J61" s="37">
        <v>16615939</v>
      </c>
      <c r="K61" s="35">
        <v>16429280</v>
      </c>
      <c r="L61" s="36">
        <v>16766230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111789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3723571</v>
      </c>
      <c r="D63" s="35">
        <v>4904293</v>
      </c>
      <c r="E63" s="36">
        <v>3058000</v>
      </c>
      <c r="F63" s="48">
        <v>3250710</v>
      </c>
      <c r="G63" s="35">
        <v>3378690</v>
      </c>
      <c r="H63" s="52">
        <v>3378690</v>
      </c>
      <c r="I63" s="38">
        <v>4715960</v>
      </c>
      <c r="J63" s="37">
        <v>3512513</v>
      </c>
      <c r="K63" s="35">
        <v>3723260</v>
      </c>
      <c r="L63" s="36">
        <v>3946630</v>
      </c>
    </row>
    <row r="64" spans="1:12" x14ac:dyDescent="0.25">
      <c r="A64" s="34" t="s">
        <v>62</v>
      </c>
      <c r="B64" s="20" t="s">
        <v>63</v>
      </c>
      <c r="C64" s="35">
        <v>44471966</v>
      </c>
      <c r="D64" s="35">
        <v>20421966</v>
      </c>
      <c r="E64" s="36">
        <v>32250465</v>
      </c>
      <c r="F64" s="48">
        <v>18841910</v>
      </c>
      <c r="G64" s="35">
        <v>18853910</v>
      </c>
      <c r="H64" s="52">
        <v>18853910</v>
      </c>
      <c r="I64" s="38">
        <v>3598731</v>
      </c>
      <c r="J64" s="37">
        <v>19972426</v>
      </c>
      <c r="K64" s="35">
        <v>21170760</v>
      </c>
      <c r="L64" s="36">
        <v>22441010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829257</v>
      </c>
      <c r="D66" s="35">
        <v>1070358</v>
      </c>
      <c r="E66" s="36">
        <v>1174466</v>
      </c>
      <c r="F66" s="48">
        <v>1334470</v>
      </c>
      <c r="G66" s="35">
        <v>1227960</v>
      </c>
      <c r="H66" s="52">
        <v>1227960</v>
      </c>
      <c r="I66" s="38">
        <v>1223376</v>
      </c>
      <c r="J66" s="37">
        <v>1192311</v>
      </c>
      <c r="K66" s="35">
        <v>1263850</v>
      </c>
      <c r="L66" s="36">
        <v>1339680</v>
      </c>
    </row>
    <row r="67" spans="1:12" x14ac:dyDescent="0.25">
      <c r="A67" s="34" t="s">
        <v>66</v>
      </c>
      <c r="B67" s="20" t="s">
        <v>19</v>
      </c>
      <c r="C67" s="35">
        <v>6089248</v>
      </c>
      <c r="D67" s="35">
        <v>5202247</v>
      </c>
      <c r="E67" s="36">
        <v>1938429</v>
      </c>
      <c r="F67" s="48">
        <v>2064260</v>
      </c>
      <c r="G67" s="35">
        <v>2507710</v>
      </c>
      <c r="H67" s="52">
        <v>2507710</v>
      </c>
      <c r="I67" s="38">
        <v>2021736</v>
      </c>
      <c r="J67" s="37">
        <v>1822435</v>
      </c>
      <c r="K67" s="35">
        <v>1858880</v>
      </c>
      <c r="L67" s="36">
        <v>1896080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585295267</v>
      </c>
      <c r="D69" s="41">
        <f t="shared" ref="D69:L69" si="5">SUM(D53:D68)</f>
        <v>599155978</v>
      </c>
      <c r="E69" s="42">
        <f t="shared" si="5"/>
        <v>645080579</v>
      </c>
      <c r="F69" s="43">
        <f t="shared" si="5"/>
        <v>708327172</v>
      </c>
      <c r="G69" s="41">
        <f t="shared" si="5"/>
        <v>703269813</v>
      </c>
      <c r="H69" s="42">
        <f t="shared" si="5"/>
        <v>703269813</v>
      </c>
      <c r="I69" s="44">
        <f t="shared" si="5"/>
        <v>663999748</v>
      </c>
      <c r="J69" s="45">
        <f t="shared" si="5"/>
        <v>823626328</v>
      </c>
      <c r="K69" s="41">
        <f t="shared" si="5"/>
        <v>858506693</v>
      </c>
      <c r="L69" s="42">
        <f t="shared" si="5"/>
        <v>905480504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585295267</v>
      </c>
      <c r="D71" s="41">
        <f t="shared" ref="D71:L71" si="6">D69+D70</f>
        <v>599155978</v>
      </c>
      <c r="E71" s="42">
        <f t="shared" si="6"/>
        <v>645080579</v>
      </c>
      <c r="F71" s="43">
        <f t="shared" si="6"/>
        <v>708327172</v>
      </c>
      <c r="G71" s="41">
        <f t="shared" si="6"/>
        <v>703269813</v>
      </c>
      <c r="H71" s="42">
        <f t="shared" si="6"/>
        <v>703269813</v>
      </c>
      <c r="I71" s="44">
        <f t="shared" si="6"/>
        <v>663999748</v>
      </c>
      <c r="J71" s="45">
        <f t="shared" si="6"/>
        <v>823626328</v>
      </c>
      <c r="K71" s="41">
        <f t="shared" si="6"/>
        <v>858506693</v>
      </c>
      <c r="L71" s="42">
        <f t="shared" si="6"/>
        <v>905480504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158070619</v>
      </c>
      <c r="D79" s="35">
        <v>166327075</v>
      </c>
      <c r="E79" s="36">
        <v>187833080</v>
      </c>
      <c r="F79" s="48">
        <v>187800195</v>
      </c>
      <c r="G79" s="35">
        <v>187490195</v>
      </c>
      <c r="H79" s="52">
        <v>187490195</v>
      </c>
      <c r="I79" s="38">
        <v>225488247</v>
      </c>
      <c r="J79" s="37">
        <v>205288314</v>
      </c>
      <c r="K79" s="35">
        <v>237937686</v>
      </c>
      <c r="L79" s="36">
        <v>259084099</v>
      </c>
    </row>
    <row r="80" spans="1:12" x14ac:dyDescent="0.25">
      <c r="A80" s="34" t="s">
        <v>75</v>
      </c>
      <c r="B80" s="20" t="s">
        <v>19</v>
      </c>
      <c r="C80" s="35">
        <v>344100</v>
      </c>
      <c r="D80" s="35">
        <v>7841</v>
      </c>
      <c r="E80" s="36">
        <v>338042</v>
      </c>
      <c r="F80" s="48">
        <v>0</v>
      </c>
      <c r="G80" s="35">
        <v>0</v>
      </c>
      <c r="H80" s="52">
        <v>0</v>
      </c>
      <c r="I80" s="38">
        <v>90568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3490</v>
      </c>
      <c r="F81" s="48">
        <v>3600</v>
      </c>
      <c r="G81" s="35">
        <v>3600</v>
      </c>
      <c r="H81" s="52">
        <v>3600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158414719</v>
      </c>
      <c r="D83" s="41">
        <f t="shared" ref="D83:L83" si="7">SUM(D79:D81)</f>
        <v>166334916</v>
      </c>
      <c r="E83" s="42">
        <f t="shared" si="7"/>
        <v>188174612</v>
      </c>
      <c r="F83" s="43">
        <f t="shared" si="7"/>
        <v>187803795</v>
      </c>
      <c r="G83" s="41">
        <f t="shared" si="7"/>
        <v>187493795</v>
      </c>
      <c r="H83" s="42">
        <f t="shared" si="7"/>
        <v>187493795</v>
      </c>
      <c r="I83" s="44">
        <f t="shared" si="7"/>
        <v>225578815</v>
      </c>
      <c r="J83" s="45">
        <f t="shared" si="7"/>
        <v>205288314</v>
      </c>
      <c r="K83" s="41">
        <f t="shared" si="7"/>
        <v>237937686</v>
      </c>
      <c r="L83" s="42">
        <f t="shared" si="7"/>
        <v>259084099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516669781</v>
      </c>
      <c r="D86" s="35">
        <v>612348190</v>
      </c>
      <c r="E86" s="36">
        <v>598225496</v>
      </c>
      <c r="F86" s="48">
        <v>707250400</v>
      </c>
      <c r="G86" s="35">
        <v>696200400</v>
      </c>
      <c r="H86" s="52">
        <v>696200400</v>
      </c>
      <c r="I86" s="38">
        <v>629664208</v>
      </c>
      <c r="J86" s="37">
        <v>784617850</v>
      </c>
      <c r="K86" s="35">
        <v>907802850</v>
      </c>
      <c r="L86" s="36">
        <v>1036710850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516669781</v>
      </c>
      <c r="D88" s="41">
        <f t="shared" ref="D88:L88" si="8">SUM(D86:D87)</f>
        <v>612348190</v>
      </c>
      <c r="E88" s="42">
        <f t="shared" si="8"/>
        <v>598225496</v>
      </c>
      <c r="F88" s="43">
        <f t="shared" si="8"/>
        <v>707250400</v>
      </c>
      <c r="G88" s="41">
        <f t="shared" si="8"/>
        <v>696200400</v>
      </c>
      <c r="H88" s="42">
        <f t="shared" si="8"/>
        <v>696200400</v>
      </c>
      <c r="I88" s="44">
        <f t="shared" si="8"/>
        <v>629664208</v>
      </c>
      <c r="J88" s="45">
        <f t="shared" si="8"/>
        <v>784617850</v>
      </c>
      <c r="K88" s="41">
        <f t="shared" si="8"/>
        <v>907802850</v>
      </c>
      <c r="L88" s="42">
        <f t="shared" si="8"/>
        <v>1036710850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160383422</v>
      </c>
      <c r="D91" s="35">
        <v>87664174</v>
      </c>
      <c r="E91" s="36">
        <v>45374562</v>
      </c>
      <c r="F91" s="48">
        <v>40657687</v>
      </c>
      <c r="G91" s="35">
        <v>83065699</v>
      </c>
      <c r="H91" s="52">
        <v>83065699</v>
      </c>
      <c r="I91" s="38">
        <v>68636974</v>
      </c>
      <c r="J91" s="37">
        <v>90392375</v>
      </c>
      <c r="K91" s="35">
        <v>81643682</v>
      </c>
      <c r="L91" s="36">
        <v>86942550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26999</v>
      </c>
      <c r="E92" s="36">
        <v>382797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160383422</v>
      </c>
      <c r="D93" s="41">
        <f t="shared" ref="D93:L93" si="9">SUM(D91:D92)</f>
        <v>87691173</v>
      </c>
      <c r="E93" s="42">
        <f t="shared" si="9"/>
        <v>45757359</v>
      </c>
      <c r="F93" s="43">
        <f t="shared" si="9"/>
        <v>40657687</v>
      </c>
      <c r="G93" s="41">
        <f t="shared" si="9"/>
        <v>83065699</v>
      </c>
      <c r="H93" s="42">
        <f t="shared" si="9"/>
        <v>83065699</v>
      </c>
      <c r="I93" s="44">
        <f t="shared" si="9"/>
        <v>68636974</v>
      </c>
      <c r="J93" s="45">
        <f t="shared" si="9"/>
        <v>90392375</v>
      </c>
      <c r="K93" s="41">
        <f t="shared" si="9"/>
        <v>81643682</v>
      </c>
      <c r="L93" s="42">
        <f t="shared" si="9"/>
        <v>86942550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253403455</v>
      </c>
      <c r="D96" s="35">
        <v>293211595</v>
      </c>
      <c r="E96" s="36">
        <v>345378461</v>
      </c>
      <c r="F96" s="48">
        <v>321813357</v>
      </c>
      <c r="G96" s="35">
        <v>410935803</v>
      </c>
      <c r="H96" s="52">
        <v>410935803</v>
      </c>
      <c r="I96" s="38">
        <v>363931913</v>
      </c>
      <c r="J96" s="37">
        <v>429175435</v>
      </c>
      <c r="K96" s="35">
        <v>458113203</v>
      </c>
      <c r="L96" s="36">
        <v>461595327</v>
      </c>
    </row>
    <row r="97" spans="1:12" x14ac:dyDescent="0.25">
      <c r="A97" s="55" t="s">
        <v>87</v>
      </c>
      <c r="B97" s="20" t="s">
        <v>19</v>
      </c>
      <c r="C97" s="35">
        <v>23658188</v>
      </c>
      <c r="D97" s="35">
        <v>28982473</v>
      </c>
      <c r="E97" s="36">
        <v>43389489</v>
      </c>
      <c r="F97" s="48">
        <v>65142405</v>
      </c>
      <c r="G97" s="35">
        <v>60209154</v>
      </c>
      <c r="H97" s="52">
        <v>60209154</v>
      </c>
      <c r="I97" s="38">
        <v>50542931</v>
      </c>
      <c r="J97" s="37">
        <v>68660691</v>
      </c>
      <c r="K97" s="35">
        <v>62955061</v>
      </c>
      <c r="L97" s="36">
        <v>64236452</v>
      </c>
    </row>
    <row r="98" spans="1:12" x14ac:dyDescent="0.25">
      <c r="A98" s="55" t="s">
        <v>88</v>
      </c>
      <c r="B98" s="20" t="s">
        <v>19</v>
      </c>
      <c r="C98" s="35">
        <v>176306530</v>
      </c>
      <c r="D98" s="35">
        <v>212266972</v>
      </c>
      <c r="E98" s="36">
        <v>288157944</v>
      </c>
      <c r="F98" s="48">
        <v>307522295</v>
      </c>
      <c r="G98" s="35">
        <v>323722356</v>
      </c>
      <c r="H98" s="52">
        <v>323722356</v>
      </c>
      <c r="I98" s="38">
        <v>260364779</v>
      </c>
      <c r="J98" s="37">
        <v>329741057</v>
      </c>
      <c r="K98" s="35">
        <v>329028309</v>
      </c>
      <c r="L98" s="36">
        <v>350710844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453368173</v>
      </c>
      <c r="D127" s="41">
        <f t="shared" ref="D127:L127" si="10">SUM(D96:D98)</f>
        <v>534461040</v>
      </c>
      <c r="E127" s="42">
        <f t="shared" si="10"/>
        <v>676925894</v>
      </c>
      <c r="F127" s="43">
        <f t="shared" si="10"/>
        <v>694478057</v>
      </c>
      <c r="G127" s="41">
        <f t="shared" si="10"/>
        <v>794867313</v>
      </c>
      <c r="H127" s="42">
        <f t="shared" si="10"/>
        <v>794867313</v>
      </c>
      <c r="I127" s="44">
        <f t="shared" si="10"/>
        <v>674839623</v>
      </c>
      <c r="J127" s="45">
        <f t="shared" si="10"/>
        <v>827577183</v>
      </c>
      <c r="K127" s="41">
        <f t="shared" si="10"/>
        <v>850096573</v>
      </c>
      <c r="L127" s="42">
        <f t="shared" si="10"/>
        <v>876542623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4049849</v>
      </c>
      <c r="D130" s="35">
        <v>5075119</v>
      </c>
      <c r="E130" s="36">
        <v>5917332</v>
      </c>
      <c r="F130" s="48">
        <v>9160034</v>
      </c>
      <c r="G130" s="35">
        <v>8346565</v>
      </c>
      <c r="H130" s="52">
        <v>8346565</v>
      </c>
      <c r="I130" s="38">
        <v>8664243</v>
      </c>
      <c r="J130" s="37">
        <v>7989022</v>
      </c>
      <c r="K130" s="35">
        <v>8288162</v>
      </c>
      <c r="L130" s="36">
        <v>8599694</v>
      </c>
    </row>
    <row r="131" spans="1:12" x14ac:dyDescent="0.25">
      <c r="A131" s="34" t="s">
        <v>92</v>
      </c>
      <c r="B131" s="20" t="s">
        <v>19</v>
      </c>
      <c r="C131" s="35">
        <v>2190003</v>
      </c>
      <c r="D131" s="35">
        <v>12081812</v>
      </c>
      <c r="E131" s="36">
        <v>-3241679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6001850</v>
      </c>
      <c r="D133" s="35">
        <v>6266479</v>
      </c>
      <c r="E133" s="36">
        <v>7675149</v>
      </c>
      <c r="F133" s="48">
        <v>8623650</v>
      </c>
      <c r="G133" s="35">
        <v>9162000</v>
      </c>
      <c r="H133" s="52">
        <v>9162000</v>
      </c>
      <c r="I133" s="38">
        <v>7789808</v>
      </c>
      <c r="J133" s="37">
        <v>9406990</v>
      </c>
      <c r="K133" s="35">
        <v>9594000</v>
      </c>
      <c r="L133" s="36">
        <v>9784750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111107526</v>
      </c>
      <c r="D136" s="35">
        <v>127202251</v>
      </c>
      <c r="E136" s="36">
        <v>154842241</v>
      </c>
      <c r="F136" s="48">
        <v>211678793</v>
      </c>
      <c r="G136" s="35">
        <v>184534367</v>
      </c>
      <c r="H136" s="52">
        <v>184534367</v>
      </c>
      <c r="I136" s="38">
        <v>105876465</v>
      </c>
      <c r="J136" s="37">
        <v>138445595</v>
      </c>
      <c r="K136" s="35">
        <v>139153112</v>
      </c>
      <c r="L136" s="36">
        <v>142695131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123349228</v>
      </c>
      <c r="D157" s="66">
        <f t="shared" ref="D157:L157" si="11">+D130+D131+D133+D136</f>
        <v>150625661</v>
      </c>
      <c r="E157" s="67">
        <f t="shared" si="11"/>
        <v>165193043</v>
      </c>
      <c r="F157" s="68">
        <f t="shared" si="11"/>
        <v>229462477</v>
      </c>
      <c r="G157" s="66">
        <f t="shared" si="11"/>
        <v>202042932</v>
      </c>
      <c r="H157" s="67">
        <f t="shared" si="11"/>
        <v>202042932</v>
      </c>
      <c r="I157" s="69">
        <f t="shared" si="11"/>
        <v>122330516</v>
      </c>
      <c r="J157" s="70">
        <f t="shared" si="11"/>
        <v>155841607</v>
      </c>
      <c r="K157" s="66">
        <f t="shared" si="11"/>
        <v>157035274</v>
      </c>
      <c r="L157" s="67">
        <f t="shared" si="11"/>
        <v>161079575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500000</v>
      </c>
      <c r="H160" s="52">
        <v>500000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15820933</v>
      </c>
      <c r="D161" s="35">
        <v>26874168</v>
      </c>
      <c r="E161" s="36">
        <v>29519254</v>
      </c>
      <c r="F161" s="48">
        <v>36773424</v>
      </c>
      <c r="G161" s="35">
        <v>28244345</v>
      </c>
      <c r="H161" s="52">
        <v>28244345</v>
      </c>
      <c r="I161" s="38">
        <v>24589998</v>
      </c>
      <c r="J161" s="37">
        <v>33263900</v>
      </c>
      <c r="K161" s="35">
        <v>34379170</v>
      </c>
      <c r="L161" s="36">
        <v>35506780</v>
      </c>
    </row>
    <row r="162" spans="1:12" x14ac:dyDescent="0.25">
      <c r="A162" s="34" t="s">
        <v>99</v>
      </c>
      <c r="B162" s="20" t="s">
        <v>19</v>
      </c>
      <c r="C162" s="35">
        <v>50412011</v>
      </c>
      <c r="D162" s="35">
        <v>125504031</v>
      </c>
      <c r="E162" s="36">
        <v>191669839</v>
      </c>
      <c r="F162" s="48">
        <v>196585239</v>
      </c>
      <c r="G162" s="35">
        <v>203918533</v>
      </c>
      <c r="H162" s="52">
        <v>203918533</v>
      </c>
      <c r="I162" s="38">
        <v>164955358</v>
      </c>
      <c r="J162" s="37">
        <v>201418950</v>
      </c>
      <c r="K162" s="35">
        <v>201369560</v>
      </c>
      <c r="L162" s="36">
        <v>209092588</v>
      </c>
    </row>
    <row r="163" spans="1:12" x14ac:dyDescent="0.25">
      <c r="A163" s="34" t="s">
        <v>100</v>
      </c>
      <c r="B163" s="20" t="s">
        <v>19</v>
      </c>
      <c r="C163" s="35">
        <v>24829545</v>
      </c>
      <c r="D163" s="35">
        <v>20918056</v>
      </c>
      <c r="E163" s="36">
        <v>13375948</v>
      </c>
      <c r="F163" s="48">
        <v>1050000</v>
      </c>
      <c r="G163" s="35">
        <v>1050000</v>
      </c>
      <c r="H163" s="52">
        <v>1050000</v>
      </c>
      <c r="I163" s="38">
        <v>17277720</v>
      </c>
      <c r="J163" s="37">
        <v>1000000</v>
      </c>
      <c r="K163" s="35">
        <v>1500000</v>
      </c>
      <c r="L163" s="36">
        <v>2500000</v>
      </c>
    </row>
    <row r="164" spans="1:12" x14ac:dyDescent="0.25">
      <c r="A164" s="64" t="s">
        <v>101</v>
      </c>
      <c r="B164" s="65" t="s">
        <v>102</v>
      </c>
      <c r="C164" s="80">
        <f>SUM(C160:C163)</f>
        <v>91062489</v>
      </c>
      <c r="D164" s="81">
        <f t="shared" ref="D164:L164" si="12">SUM(D160:D163)</f>
        <v>173296255</v>
      </c>
      <c r="E164" s="82">
        <f t="shared" si="12"/>
        <v>234565041</v>
      </c>
      <c r="F164" s="80">
        <f t="shared" si="12"/>
        <v>234408663</v>
      </c>
      <c r="G164" s="81">
        <f t="shared" si="12"/>
        <v>233712878</v>
      </c>
      <c r="H164" s="82">
        <f t="shared" si="12"/>
        <v>233712878</v>
      </c>
      <c r="I164" s="83">
        <f t="shared" si="12"/>
        <v>206823076</v>
      </c>
      <c r="J164" s="84">
        <f t="shared" si="12"/>
        <v>235682850</v>
      </c>
      <c r="K164" s="81">
        <f t="shared" si="12"/>
        <v>237248730</v>
      </c>
      <c r="L164" s="82">
        <f t="shared" si="12"/>
        <v>247099368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2552474</v>
      </c>
      <c r="D167" s="35">
        <v>4248538</v>
      </c>
      <c r="E167" s="36">
        <v>0</v>
      </c>
      <c r="F167" s="48">
        <v>186895560</v>
      </c>
      <c r="G167" s="35">
        <v>186895560</v>
      </c>
      <c r="H167" s="52">
        <v>186895560</v>
      </c>
      <c r="I167" s="38">
        <v>416138</v>
      </c>
      <c r="J167" s="37">
        <v>199978250</v>
      </c>
      <c r="K167" s="35">
        <v>203977820</v>
      </c>
      <c r="L167" s="36">
        <v>208057380</v>
      </c>
    </row>
    <row r="168" spans="1:12" x14ac:dyDescent="0.25">
      <c r="A168" s="34" t="s">
        <v>105</v>
      </c>
      <c r="B168" s="20" t="s">
        <v>19</v>
      </c>
      <c r="C168" s="35">
        <v>66479059</v>
      </c>
      <c r="D168" s="35">
        <v>80254594</v>
      </c>
      <c r="E168" s="36">
        <v>131672988</v>
      </c>
      <c r="F168" s="48">
        <v>134558217</v>
      </c>
      <c r="G168" s="35">
        <v>146530303</v>
      </c>
      <c r="H168" s="52">
        <v>146530303</v>
      </c>
      <c r="I168" s="38">
        <v>127737388</v>
      </c>
      <c r="J168" s="37">
        <v>162061670</v>
      </c>
      <c r="K168" s="35">
        <v>165646975</v>
      </c>
      <c r="L168" s="36">
        <v>169283298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69031533</v>
      </c>
      <c r="D169" s="81">
        <f t="shared" si="13"/>
        <v>84503132</v>
      </c>
      <c r="E169" s="82">
        <f t="shared" si="13"/>
        <v>131672988</v>
      </c>
      <c r="F169" s="80">
        <f t="shared" si="13"/>
        <v>321453777</v>
      </c>
      <c r="G169" s="81">
        <f t="shared" si="13"/>
        <v>333425863</v>
      </c>
      <c r="H169" s="82">
        <f t="shared" si="13"/>
        <v>333425863</v>
      </c>
      <c r="I169" s="83">
        <f t="shared" si="13"/>
        <v>128153526</v>
      </c>
      <c r="J169" s="84">
        <f t="shared" si="13"/>
        <v>362039920</v>
      </c>
      <c r="K169" s="81">
        <f t="shared" si="13"/>
        <v>369624795</v>
      </c>
      <c r="L169" s="82">
        <f t="shared" si="13"/>
        <v>377340678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110881157</v>
      </c>
      <c r="D8" s="35">
        <v>120929787</v>
      </c>
      <c r="E8" s="36">
        <v>128482596</v>
      </c>
      <c r="F8" s="37">
        <v>136157307</v>
      </c>
      <c r="G8" s="35">
        <v>137307307</v>
      </c>
      <c r="H8" s="36">
        <v>137307307</v>
      </c>
      <c r="I8" s="38">
        <v>139233404</v>
      </c>
      <c r="J8" s="37">
        <v>146936588</v>
      </c>
      <c r="K8" s="35">
        <v>157075213</v>
      </c>
      <c r="L8" s="36">
        <v>167913403</v>
      </c>
    </row>
    <row r="9" spans="1:12" ht="22.5" customHeight="1" x14ac:dyDescent="0.25">
      <c r="A9" s="39" t="s">
        <v>24</v>
      </c>
      <c r="B9" s="20" t="s">
        <v>19</v>
      </c>
      <c r="C9" s="35">
        <v>-9313136</v>
      </c>
      <c r="D9" s="35">
        <v>-8079878</v>
      </c>
      <c r="E9" s="36">
        <v>-8517124</v>
      </c>
      <c r="F9" s="37">
        <v>-9121582</v>
      </c>
      <c r="G9" s="35">
        <v>-9121582</v>
      </c>
      <c r="H9" s="36">
        <v>-9121582</v>
      </c>
      <c r="I9" s="38">
        <v>-9189038</v>
      </c>
      <c r="J9" s="37">
        <v>-9729333</v>
      </c>
      <c r="K9" s="35">
        <v>-10400658</v>
      </c>
      <c r="L9" s="36">
        <v>-11118303</v>
      </c>
    </row>
    <row r="10" spans="1:12" x14ac:dyDescent="0.25">
      <c r="A10" s="40" t="s">
        <v>25</v>
      </c>
      <c r="B10" s="20" t="s">
        <v>19</v>
      </c>
      <c r="C10" s="41">
        <f>C8+C9</f>
        <v>101568021</v>
      </c>
      <c r="D10" s="41">
        <f t="shared" ref="D10:L10" si="0">D8+D9</f>
        <v>112849909</v>
      </c>
      <c r="E10" s="42">
        <f t="shared" si="0"/>
        <v>119965472</v>
      </c>
      <c r="F10" s="43">
        <f t="shared" si="0"/>
        <v>127035725</v>
      </c>
      <c r="G10" s="41">
        <f t="shared" si="0"/>
        <v>128185725</v>
      </c>
      <c r="H10" s="42">
        <f t="shared" si="0"/>
        <v>128185725</v>
      </c>
      <c r="I10" s="44">
        <f t="shared" si="0"/>
        <v>130044366</v>
      </c>
      <c r="J10" s="45">
        <f t="shared" si="0"/>
        <v>137207255</v>
      </c>
      <c r="K10" s="41">
        <f t="shared" si="0"/>
        <v>146674555</v>
      </c>
      <c r="L10" s="42">
        <f t="shared" si="0"/>
        <v>156795100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173858857</v>
      </c>
      <c r="D14" s="35">
        <v>195752097</v>
      </c>
      <c r="E14" s="36">
        <v>189114882</v>
      </c>
      <c r="F14" s="37">
        <v>222025114</v>
      </c>
      <c r="G14" s="35">
        <v>210638366</v>
      </c>
      <c r="H14" s="36">
        <v>210638366</v>
      </c>
      <c r="I14" s="38">
        <v>204131921</v>
      </c>
      <c r="J14" s="37">
        <v>233745395</v>
      </c>
      <c r="K14" s="35">
        <v>270443422</v>
      </c>
      <c r="L14" s="36">
        <v>312903040</v>
      </c>
    </row>
    <row r="15" spans="1:12" ht="22.5" customHeight="1" x14ac:dyDescent="0.25">
      <c r="A15" s="39" t="s">
        <v>29</v>
      </c>
      <c r="B15" s="20" t="s">
        <v>19</v>
      </c>
      <c r="C15" s="35">
        <v>-266217</v>
      </c>
      <c r="D15" s="35">
        <v>-272217</v>
      </c>
      <c r="E15" s="36">
        <v>-253043</v>
      </c>
      <c r="F15" s="37">
        <v>-305863</v>
      </c>
      <c r="G15" s="35">
        <v>-305863</v>
      </c>
      <c r="H15" s="36">
        <v>-305863</v>
      </c>
      <c r="I15" s="38">
        <v>-237783</v>
      </c>
      <c r="J15" s="37">
        <v>-339416</v>
      </c>
      <c r="K15" s="35">
        <v>-392704</v>
      </c>
      <c r="L15" s="36">
        <v>-454359</v>
      </c>
    </row>
    <row r="16" spans="1:12" ht="22.5" customHeight="1" x14ac:dyDescent="0.25">
      <c r="A16" s="46" t="s">
        <v>30</v>
      </c>
      <c r="B16" s="20" t="s">
        <v>19</v>
      </c>
      <c r="C16" s="35">
        <v>-3674347</v>
      </c>
      <c r="D16" s="35">
        <v>-4123462</v>
      </c>
      <c r="E16" s="36">
        <v>-4355624</v>
      </c>
      <c r="F16" s="37">
        <v>-4633122</v>
      </c>
      <c r="G16" s="35">
        <v>-4633122</v>
      </c>
      <c r="H16" s="36">
        <v>-4633122</v>
      </c>
      <c r="I16" s="38">
        <v>-4760651</v>
      </c>
      <c r="J16" s="37">
        <v>-5141375</v>
      </c>
      <c r="K16" s="35">
        <v>-5948571</v>
      </c>
      <c r="L16" s="36">
        <v>-6882497</v>
      </c>
    </row>
    <row r="17" spans="1:12" x14ac:dyDescent="0.25">
      <c r="A17" s="40" t="s">
        <v>31</v>
      </c>
      <c r="B17" s="20" t="s">
        <v>19</v>
      </c>
      <c r="C17" s="41">
        <f>C14+C15+C16</f>
        <v>169918293</v>
      </c>
      <c r="D17" s="41">
        <f t="shared" ref="D17:L17" si="1">D14+D15+D16</f>
        <v>191356418</v>
      </c>
      <c r="E17" s="42">
        <f t="shared" si="1"/>
        <v>184506215</v>
      </c>
      <c r="F17" s="43">
        <f t="shared" si="1"/>
        <v>217086129</v>
      </c>
      <c r="G17" s="41">
        <f t="shared" si="1"/>
        <v>205699381</v>
      </c>
      <c r="H17" s="42">
        <f t="shared" si="1"/>
        <v>205699381</v>
      </c>
      <c r="I17" s="44">
        <f t="shared" si="1"/>
        <v>199133487</v>
      </c>
      <c r="J17" s="45">
        <f t="shared" si="1"/>
        <v>228264604</v>
      </c>
      <c r="K17" s="41">
        <f t="shared" si="1"/>
        <v>264102147</v>
      </c>
      <c r="L17" s="42">
        <f t="shared" si="1"/>
        <v>305566184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56940584</v>
      </c>
      <c r="D20" s="35">
        <v>59764168</v>
      </c>
      <c r="E20" s="36">
        <v>63805910</v>
      </c>
      <c r="F20" s="37">
        <v>64018421</v>
      </c>
      <c r="G20" s="35">
        <v>64018421</v>
      </c>
      <c r="H20" s="36">
        <v>64018421</v>
      </c>
      <c r="I20" s="38">
        <v>65461346</v>
      </c>
      <c r="J20" s="37">
        <v>68179618</v>
      </c>
      <c r="K20" s="35">
        <v>72884011</v>
      </c>
      <c r="L20" s="36">
        <v>77913008</v>
      </c>
    </row>
    <row r="21" spans="1:12" ht="22.5" customHeight="1" x14ac:dyDescent="0.25">
      <c r="A21" s="39" t="s">
        <v>34</v>
      </c>
      <c r="B21" s="20" t="s">
        <v>19</v>
      </c>
      <c r="C21" s="35">
        <v>-8886609</v>
      </c>
      <c r="D21" s="35">
        <v>-8752397</v>
      </c>
      <c r="E21" s="36">
        <v>-9778294</v>
      </c>
      <c r="F21" s="48">
        <v>-9834193</v>
      </c>
      <c r="G21" s="35">
        <v>-9834193</v>
      </c>
      <c r="H21" s="36">
        <v>-9834193</v>
      </c>
      <c r="I21" s="38">
        <v>-10538201</v>
      </c>
      <c r="J21" s="37">
        <v>-10473416</v>
      </c>
      <c r="K21" s="35">
        <v>-11196082</v>
      </c>
      <c r="L21" s="36">
        <v>-11968612</v>
      </c>
    </row>
    <row r="22" spans="1:12" ht="22.5" customHeight="1" x14ac:dyDescent="0.25">
      <c r="A22" s="46" t="s">
        <v>35</v>
      </c>
      <c r="B22" s="20" t="s">
        <v>19</v>
      </c>
      <c r="C22" s="35">
        <v>-2688017</v>
      </c>
      <c r="D22" s="35">
        <v>-2489822</v>
      </c>
      <c r="E22" s="36">
        <v>-2746883</v>
      </c>
      <c r="F22" s="37">
        <v>-3123898</v>
      </c>
      <c r="G22" s="35">
        <v>-3123898</v>
      </c>
      <c r="H22" s="49">
        <v>-3123898</v>
      </c>
      <c r="I22" s="38">
        <v>-2895266</v>
      </c>
      <c r="J22" s="37">
        <v>-3326951</v>
      </c>
      <c r="K22" s="35">
        <v>-3556511</v>
      </c>
      <c r="L22" s="36">
        <v>-3801910</v>
      </c>
    </row>
    <row r="23" spans="1:12" x14ac:dyDescent="0.25">
      <c r="A23" s="40" t="s">
        <v>36</v>
      </c>
      <c r="B23" s="50" t="s">
        <v>19</v>
      </c>
      <c r="C23" s="41">
        <f>C20+C21+C22</f>
        <v>45365958</v>
      </c>
      <c r="D23" s="41">
        <f t="shared" ref="D23:L23" si="2">D20+D21+D22</f>
        <v>48521949</v>
      </c>
      <c r="E23" s="42">
        <f t="shared" si="2"/>
        <v>51280733</v>
      </c>
      <c r="F23" s="43">
        <f t="shared" si="2"/>
        <v>51060330</v>
      </c>
      <c r="G23" s="41">
        <f t="shared" si="2"/>
        <v>51060330</v>
      </c>
      <c r="H23" s="42">
        <f t="shared" si="2"/>
        <v>51060330</v>
      </c>
      <c r="I23" s="44">
        <f t="shared" si="2"/>
        <v>52027879</v>
      </c>
      <c r="J23" s="45">
        <f t="shared" si="2"/>
        <v>54379251</v>
      </c>
      <c r="K23" s="41">
        <f t="shared" si="2"/>
        <v>58131418</v>
      </c>
      <c r="L23" s="42">
        <f t="shared" si="2"/>
        <v>62142486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35512962</v>
      </c>
      <c r="D26" s="35">
        <v>37934303</v>
      </c>
      <c r="E26" s="36">
        <v>40599330</v>
      </c>
      <c r="F26" s="48">
        <v>40382107</v>
      </c>
      <c r="G26" s="35">
        <v>40578262</v>
      </c>
      <c r="H26" s="52">
        <v>40578262</v>
      </c>
      <c r="I26" s="38">
        <v>40679985</v>
      </c>
      <c r="J26" s="37">
        <v>43215849</v>
      </c>
      <c r="K26" s="35">
        <v>46197741</v>
      </c>
      <c r="L26" s="36">
        <v>49385385</v>
      </c>
    </row>
    <row r="27" spans="1:12" ht="22.5" customHeight="1" x14ac:dyDescent="0.25">
      <c r="A27" s="39" t="s">
        <v>39</v>
      </c>
      <c r="B27" s="20" t="s">
        <v>19</v>
      </c>
      <c r="C27" s="35">
        <v>-9883597</v>
      </c>
      <c r="D27" s="35">
        <v>-9743307</v>
      </c>
      <c r="E27" s="36">
        <v>-10969165</v>
      </c>
      <c r="F27" s="37">
        <v>-11490175</v>
      </c>
      <c r="G27" s="35">
        <v>-12134872</v>
      </c>
      <c r="H27" s="36">
        <v>-12134872</v>
      </c>
      <c r="I27" s="38">
        <v>-11813890</v>
      </c>
      <c r="J27" s="37">
        <v>-12923638</v>
      </c>
      <c r="K27" s="35">
        <v>-13815368</v>
      </c>
      <c r="L27" s="36">
        <v>-14768629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25629365</v>
      </c>
      <c r="D29" s="41">
        <f t="shared" ref="D29:L29" si="3">D26+D27+D28</f>
        <v>28190996</v>
      </c>
      <c r="E29" s="42">
        <f t="shared" si="3"/>
        <v>29630165</v>
      </c>
      <c r="F29" s="43">
        <f t="shared" si="3"/>
        <v>28891932</v>
      </c>
      <c r="G29" s="41">
        <f t="shared" si="3"/>
        <v>28443390</v>
      </c>
      <c r="H29" s="42">
        <f t="shared" si="3"/>
        <v>28443390</v>
      </c>
      <c r="I29" s="44">
        <f t="shared" si="3"/>
        <v>28866095</v>
      </c>
      <c r="J29" s="45">
        <f t="shared" si="3"/>
        <v>30292211</v>
      </c>
      <c r="K29" s="41">
        <f t="shared" si="3"/>
        <v>32382373</v>
      </c>
      <c r="L29" s="42">
        <f t="shared" si="3"/>
        <v>34616756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36118861</v>
      </c>
      <c r="D32" s="35">
        <v>42017156</v>
      </c>
      <c r="E32" s="36">
        <v>43420069</v>
      </c>
      <c r="F32" s="48">
        <v>46204479</v>
      </c>
      <c r="G32" s="35">
        <v>46204479</v>
      </c>
      <c r="H32" s="52">
        <v>46204479</v>
      </c>
      <c r="I32" s="38">
        <v>47252346</v>
      </c>
      <c r="J32" s="37">
        <v>49207770</v>
      </c>
      <c r="K32" s="35">
        <v>52603106</v>
      </c>
      <c r="L32" s="36">
        <v>56232720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-10138821</v>
      </c>
      <c r="D34" s="35">
        <v>-10848623</v>
      </c>
      <c r="E34" s="36">
        <v>-12103638</v>
      </c>
      <c r="F34" s="48">
        <v>-13300695</v>
      </c>
      <c r="G34" s="35">
        <v>-13300695</v>
      </c>
      <c r="H34" s="52">
        <v>-13300695</v>
      </c>
      <c r="I34" s="38">
        <v>-13059634</v>
      </c>
      <c r="J34" s="37">
        <v>-14165240</v>
      </c>
      <c r="K34" s="35">
        <v>-15142642</v>
      </c>
      <c r="L34" s="36">
        <v>-15187484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25980040</v>
      </c>
      <c r="D36" s="41">
        <f t="shared" ref="D36:L36" si="4">D32+D33+D34+D35</f>
        <v>31168533</v>
      </c>
      <c r="E36" s="42">
        <f t="shared" si="4"/>
        <v>31316431</v>
      </c>
      <c r="F36" s="43">
        <f t="shared" si="4"/>
        <v>32903784</v>
      </c>
      <c r="G36" s="41">
        <f t="shared" si="4"/>
        <v>32903784</v>
      </c>
      <c r="H36" s="42">
        <f t="shared" si="4"/>
        <v>32903784</v>
      </c>
      <c r="I36" s="44">
        <f t="shared" si="4"/>
        <v>34192712</v>
      </c>
      <c r="J36" s="45">
        <f t="shared" si="4"/>
        <v>35042530</v>
      </c>
      <c r="K36" s="41">
        <f t="shared" si="4"/>
        <v>37460464</v>
      </c>
      <c r="L36" s="42">
        <f t="shared" si="4"/>
        <v>41045236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117319236</v>
      </c>
      <c r="D53" s="35">
        <v>127011096</v>
      </c>
      <c r="E53" s="36">
        <v>134542732</v>
      </c>
      <c r="F53" s="48">
        <v>152129023</v>
      </c>
      <c r="G53" s="35">
        <v>144846997</v>
      </c>
      <c r="H53" s="52">
        <v>144846997</v>
      </c>
      <c r="I53" s="38">
        <v>140239526</v>
      </c>
      <c r="J53" s="37">
        <v>161994278</v>
      </c>
      <c r="K53" s="35">
        <v>171987281</v>
      </c>
      <c r="L53" s="36">
        <v>183819146</v>
      </c>
    </row>
    <row r="54" spans="1:12" x14ac:dyDescent="0.25">
      <c r="A54" s="34" t="s">
        <v>52</v>
      </c>
      <c r="B54" s="20" t="s">
        <v>19</v>
      </c>
      <c r="C54" s="35">
        <v>21301292</v>
      </c>
      <c r="D54" s="35">
        <v>23124051</v>
      </c>
      <c r="E54" s="36">
        <v>24772078</v>
      </c>
      <c r="F54" s="48">
        <v>28585527</v>
      </c>
      <c r="G54" s="35">
        <v>27499240</v>
      </c>
      <c r="H54" s="52">
        <v>27499240</v>
      </c>
      <c r="I54" s="38">
        <v>26282114</v>
      </c>
      <c r="J54" s="37">
        <v>30143067</v>
      </c>
      <c r="K54" s="35">
        <v>32237609</v>
      </c>
      <c r="L54" s="36">
        <v>34493277</v>
      </c>
    </row>
    <row r="55" spans="1:12" x14ac:dyDescent="0.25">
      <c r="A55" s="34" t="s">
        <v>53</v>
      </c>
      <c r="B55" s="20" t="s">
        <v>19</v>
      </c>
      <c r="C55" s="35">
        <v>6304118</v>
      </c>
      <c r="D55" s="35">
        <v>6596151</v>
      </c>
      <c r="E55" s="36">
        <v>6921987</v>
      </c>
      <c r="F55" s="48">
        <v>8881683</v>
      </c>
      <c r="G55" s="35">
        <v>8417667</v>
      </c>
      <c r="H55" s="52">
        <v>8417667</v>
      </c>
      <c r="I55" s="38">
        <v>7140952</v>
      </c>
      <c r="J55" s="37">
        <v>8922041</v>
      </c>
      <c r="K55" s="35">
        <v>9546589</v>
      </c>
      <c r="L55" s="36">
        <v>10214842</v>
      </c>
    </row>
    <row r="56" spans="1:12" x14ac:dyDescent="0.25">
      <c r="A56" s="34" t="s">
        <v>54</v>
      </c>
      <c r="B56" s="20" t="s">
        <v>19</v>
      </c>
      <c r="C56" s="35">
        <v>6735630</v>
      </c>
      <c r="D56" s="35">
        <v>7512740</v>
      </c>
      <c r="E56" s="36">
        <v>7850749</v>
      </c>
      <c r="F56" s="48">
        <v>6681978</v>
      </c>
      <c r="G56" s="35">
        <v>8171627</v>
      </c>
      <c r="H56" s="52">
        <v>8171627</v>
      </c>
      <c r="I56" s="38">
        <v>8109721</v>
      </c>
      <c r="J56" s="37">
        <v>7104174</v>
      </c>
      <c r="K56" s="35">
        <v>7601464</v>
      </c>
      <c r="L56" s="36">
        <v>8133566</v>
      </c>
    </row>
    <row r="57" spans="1:12" x14ac:dyDescent="0.25">
      <c r="A57" s="34" t="s">
        <v>55</v>
      </c>
      <c r="B57" s="20" t="s">
        <v>19</v>
      </c>
      <c r="C57" s="35">
        <v>10156696</v>
      </c>
      <c r="D57" s="35">
        <v>10708443</v>
      </c>
      <c r="E57" s="36">
        <v>11770471</v>
      </c>
      <c r="F57" s="48">
        <v>13144184</v>
      </c>
      <c r="G57" s="35">
        <v>12194795</v>
      </c>
      <c r="H57" s="52">
        <v>12194795</v>
      </c>
      <c r="I57" s="38">
        <v>11757156</v>
      </c>
      <c r="J57" s="37">
        <v>13859297</v>
      </c>
      <c r="K57" s="35">
        <v>14834973</v>
      </c>
      <c r="L57" s="36">
        <v>15869027</v>
      </c>
    </row>
    <row r="58" spans="1:12" x14ac:dyDescent="0.25">
      <c r="A58" s="34" t="s">
        <v>56</v>
      </c>
      <c r="B58" s="20" t="s">
        <v>19</v>
      </c>
      <c r="C58" s="35">
        <v>596622</v>
      </c>
      <c r="D58" s="35">
        <v>565769</v>
      </c>
      <c r="E58" s="36">
        <v>709708</v>
      </c>
      <c r="F58" s="48">
        <v>698601</v>
      </c>
      <c r="G58" s="35">
        <v>698601</v>
      </c>
      <c r="H58" s="52">
        <v>698601</v>
      </c>
      <c r="I58" s="38">
        <v>717966</v>
      </c>
      <c r="J58" s="37">
        <v>709635</v>
      </c>
      <c r="K58" s="35">
        <v>759309</v>
      </c>
      <c r="L58" s="36">
        <v>812462</v>
      </c>
    </row>
    <row r="59" spans="1:12" x14ac:dyDescent="0.25">
      <c r="A59" s="34" t="s">
        <v>57</v>
      </c>
      <c r="B59" s="20" t="s">
        <v>19</v>
      </c>
      <c r="C59" s="35">
        <v>351663</v>
      </c>
      <c r="D59" s="35">
        <v>397605</v>
      </c>
      <c r="E59" s="36">
        <v>425485</v>
      </c>
      <c r="F59" s="48">
        <v>447142</v>
      </c>
      <c r="G59" s="35">
        <v>428598</v>
      </c>
      <c r="H59" s="52">
        <v>428598</v>
      </c>
      <c r="I59" s="38">
        <v>420155</v>
      </c>
      <c r="J59" s="37">
        <v>1105108</v>
      </c>
      <c r="K59" s="35">
        <v>1182469</v>
      </c>
      <c r="L59" s="36">
        <v>1265245</v>
      </c>
    </row>
    <row r="60" spans="1:12" x14ac:dyDescent="0.25">
      <c r="A60" s="34" t="s">
        <v>58</v>
      </c>
      <c r="B60" s="20" t="s">
        <v>19</v>
      </c>
      <c r="C60" s="35">
        <v>1294462</v>
      </c>
      <c r="D60" s="35">
        <v>720777</v>
      </c>
      <c r="E60" s="36">
        <v>734551</v>
      </c>
      <c r="F60" s="48">
        <v>1023172</v>
      </c>
      <c r="G60" s="35">
        <v>988323</v>
      </c>
      <c r="H60" s="52">
        <v>988323</v>
      </c>
      <c r="I60" s="38">
        <v>771217</v>
      </c>
      <c r="J60" s="37">
        <v>1101643</v>
      </c>
      <c r="K60" s="35">
        <v>1178763</v>
      </c>
      <c r="L60" s="36">
        <v>1261284</v>
      </c>
    </row>
    <row r="61" spans="1:12" x14ac:dyDescent="0.25">
      <c r="A61" s="34" t="s">
        <v>59</v>
      </c>
      <c r="B61" s="20" t="s">
        <v>19</v>
      </c>
      <c r="C61" s="35">
        <v>7234735</v>
      </c>
      <c r="D61" s="35">
        <v>7739498</v>
      </c>
      <c r="E61" s="36">
        <v>8027632</v>
      </c>
      <c r="F61" s="48">
        <v>8950122</v>
      </c>
      <c r="G61" s="35">
        <v>8363722</v>
      </c>
      <c r="H61" s="52">
        <v>8363722</v>
      </c>
      <c r="I61" s="38">
        <v>8398817</v>
      </c>
      <c r="J61" s="37">
        <v>9506618</v>
      </c>
      <c r="K61" s="35">
        <v>10172022</v>
      </c>
      <c r="L61" s="36">
        <v>10884010</v>
      </c>
    </row>
    <row r="62" spans="1:12" x14ac:dyDescent="0.25">
      <c r="A62" s="34" t="s">
        <v>60</v>
      </c>
      <c r="B62" s="20" t="s">
        <v>19</v>
      </c>
      <c r="C62" s="35">
        <v>1823908</v>
      </c>
      <c r="D62" s="35">
        <v>1114006</v>
      </c>
      <c r="E62" s="36">
        <v>2325143</v>
      </c>
      <c r="F62" s="48">
        <v>0</v>
      </c>
      <c r="G62" s="35">
        <v>1309573</v>
      </c>
      <c r="H62" s="52">
        <v>1309573</v>
      </c>
      <c r="I62" s="38">
        <v>917983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2425881</v>
      </c>
      <c r="D63" s="35">
        <v>1964000</v>
      </c>
      <c r="E63" s="36">
        <v>2216548</v>
      </c>
      <c r="F63" s="48">
        <v>2279198</v>
      </c>
      <c r="G63" s="35">
        <v>2465430</v>
      </c>
      <c r="H63" s="52">
        <v>2465430</v>
      </c>
      <c r="I63" s="38">
        <v>1332530</v>
      </c>
      <c r="J63" s="37">
        <v>2278244</v>
      </c>
      <c r="K63" s="35">
        <v>2437718</v>
      </c>
      <c r="L63" s="36">
        <v>2608359</v>
      </c>
    </row>
    <row r="64" spans="1:12" x14ac:dyDescent="0.25">
      <c r="A64" s="34" t="s">
        <v>62</v>
      </c>
      <c r="B64" s="20" t="s">
        <v>63</v>
      </c>
      <c r="C64" s="35">
        <v>11225522</v>
      </c>
      <c r="D64" s="35">
        <v>7794000</v>
      </c>
      <c r="E64" s="36">
        <v>9045738</v>
      </c>
      <c r="F64" s="48">
        <v>9262681</v>
      </c>
      <c r="G64" s="35">
        <v>9280826</v>
      </c>
      <c r="H64" s="52">
        <v>9280826</v>
      </c>
      <c r="I64" s="38">
        <v>3076078</v>
      </c>
      <c r="J64" s="37">
        <v>9911067</v>
      </c>
      <c r="K64" s="35">
        <v>10604842</v>
      </c>
      <c r="L64" s="36">
        <v>11347181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6300</v>
      </c>
      <c r="D68" s="35">
        <v>13133</v>
      </c>
      <c r="E68" s="36">
        <v>1605</v>
      </c>
      <c r="F68" s="48">
        <v>1774</v>
      </c>
      <c r="G68" s="35">
        <v>1584</v>
      </c>
      <c r="H68" s="52">
        <v>1584</v>
      </c>
      <c r="I68" s="38">
        <v>1020</v>
      </c>
      <c r="J68" s="37">
        <v>1606</v>
      </c>
      <c r="K68" s="35">
        <v>1719</v>
      </c>
      <c r="L68" s="36">
        <v>1840</v>
      </c>
    </row>
    <row r="69" spans="1:12" x14ac:dyDescent="0.25">
      <c r="A69" s="57" t="s">
        <v>68</v>
      </c>
      <c r="B69" s="20" t="s">
        <v>69</v>
      </c>
      <c r="C69" s="41">
        <f>SUM(C53:C68)</f>
        <v>186776065</v>
      </c>
      <c r="D69" s="41">
        <f t="shared" ref="D69:L69" si="5">SUM(D53:D68)</f>
        <v>195261269</v>
      </c>
      <c r="E69" s="42">
        <f t="shared" si="5"/>
        <v>209344427</v>
      </c>
      <c r="F69" s="43">
        <f t="shared" si="5"/>
        <v>232085085</v>
      </c>
      <c r="G69" s="41">
        <f t="shared" si="5"/>
        <v>224666983</v>
      </c>
      <c r="H69" s="42">
        <f t="shared" si="5"/>
        <v>224666983</v>
      </c>
      <c r="I69" s="44">
        <f t="shared" si="5"/>
        <v>209165235</v>
      </c>
      <c r="J69" s="45">
        <f t="shared" si="5"/>
        <v>246636778</v>
      </c>
      <c r="K69" s="41">
        <f t="shared" si="5"/>
        <v>262544758</v>
      </c>
      <c r="L69" s="42">
        <f t="shared" si="5"/>
        <v>280710239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186776065</v>
      </c>
      <c r="D71" s="41">
        <f t="shared" ref="D71:L71" si="6">D69+D70</f>
        <v>195261269</v>
      </c>
      <c r="E71" s="42">
        <f t="shared" si="6"/>
        <v>209344427</v>
      </c>
      <c r="F71" s="43">
        <f t="shared" si="6"/>
        <v>232085085</v>
      </c>
      <c r="G71" s="41">
        <f t="shared" si="6"/>
        <v>224666983</v>
      </c>
      <c r="H71" s="42">
        <f t="shared" si="6"/>
        <v>224666983</v>
      </c>
      <c r="I71" s="44">
        <f t="shared" si="6"/>
        <v>209165235</v>
      </c>
      <c r="J71" s="45">
        <f t="shared" si="6"/>
        <v>246636778</v>
      </c>
      <c r="K71" s="41">
        <f t="shared" si="6"/>
        <v>262544758</v>
      </c>
      <c r="L71" s="42">
        <f t="shared" si="6"/>
        <v>280710239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26579344</v>
      </c>
      <c r="D79" s="35">
        <v>28592298</v>
      </c>
      <c r="E79" s="36">
        <v>43176017</v>
      </c>
      <c r="F79" s="48">
        <v>43298529</v>
      </c>
      <c r="G79" s="35">
        <v>43297361</v>
      </c>
      <c r="H79" s="52">
        <v>43297361</v>
      </c>
      <c r="I79" s="38">
        <v>36259057</v>
      </c>
      <c r="J79" s="37">
        <v>47329221</v>
      </c>
      <c r="K79" s="35">
        <v>52062172</v>
      </c>
      <c r="L79" s="36">
        <v>56336685</v>
      </c>
    </row>
    <row r="80" spans="1:12" x14ac:dyDescent="0.25">
      <c r="A80" s="34" t="s">
        <v>75</v>
      </c>
      <c r="B80" s="20" t="s">
        <v>19</v>
      </c>
      <c r="C80" s="35">
        <v>25549</v>
      </c>
      <c r="D80" s="35">
        <v>18767</v>
      </c>
      <c r="E80" s="36">
        <v>13584</v>
      </c>
      <c r="F80" s="48">
        <v>13594</v>
      </c>
      <c r="G80" s="35">
        <v>14653</v>
      </c>
      <c r="H80" s="52">
        <v>14653</v>
      </c>
      <c r="I80" s="38">
        <v>12343</v>
      </c>
      <c r="J80" s="37">
        <v>13594</v>
      </c>
      <c r="K80" s="35">
        <v>14953</v>
      </c>
      <c r="L80" s="36">
        <v>13594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10421426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26604893</v>
      </c>
      <c r="D83" s="41">
        <f t="shared" ref="D83:L83" si="7">SUM(D79:D81)</f>
        <v>39032491</v>
      </c>
      <c r="E83" s="42">
        <f t="shared" si="7"/>
        <v>43189601</v>
      </c>
      <c r="F83" s="43">
        <f t="shared" si="7"/>
        <v>43312123</v>
      </c>
      <c r="G83" s="41">
        <f t="shared" si="7"/>
        <v>43312014</v>
      </c>
      <c r="H83" s="42">
        <f t="shared" si="7"/>
        <v>43312014</v>
      </c>
      <c r="I83" s="44">
        <f t="shared" si="7"/>
        <v>36271400</v>
      </c>
      <c r="J83" s="45">
        <f t="shared" si="7"/>
        <v>47342815</v>
      </c>
      <c r="K83" s="41">
        <f t="shared" si="7"/>
        <v>52077125</v>
      </c>
      <c r="L83" s="42">
        <f t="shared" si="7"/>
        <v>56350279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122254266</v>
      </c>
      <c r="D86" s="35">
        <v>141118373</v>
      </c>
      <c r="E86" s="36">
        <v>139141290</v>
      </c>
      <c r="F86" s="48">
        <v>180885649</v>
      </c>
      <c r="G86" s="35">
        <v>170848745</v>
      </c>
      <c r="H86" s="52">
        <v>170848745</v>
      </c>
      <c r="I86" s="38">
        <v>147095292</v>
      </c>
      <c r="J86" s="37">
        <v>192614876</v>
      </c>
      <c r="K86" s="35">
        <v>222855412</v>
      </c>
      <c r="L86" s="36">
        <v>257843712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122254266</v>
      </c>
      <c r="D88" s="41">
        <f t="shared" ref="D88:L88" si="8">SUM(D86:D87)</f>
        <v>141118373</v>
      </c>
      <c r="E88" s="42">
        <f t="shared" si="8"/>
        <v>139141290</v>
      </c>
      <c r="F88" s="43">
        <f t="shared" si="8"/>
        <v>180885649</v>
      </c>
      <c r="G88" s="41">
        <f t="shared" si="8"/>
        <v>170848745</v>
      </c>
      <c r="H88" s="42">
        <f t="shared" si="8"/>
        <v>170848745</v>
      </c>
      <c r="I88" s="44">
        <f t="shared" si="8"/>
        <v>147095292</v>
      </c>
      <c r="J88" s="45">
        <f t="shared" si="8"/>
        <v>192614876</v>
      </c>
      <c r="K88" s="41">
        <f t="shared" si="8"/>
        <v>222855412</v>
      </c>
      <c r="L88" s="42">
        <f t="shared" si="8"/>
        <v>257843712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1904939</v>
      </c>
      <c r="D91" s="35">
        <v>3361573</v>
      </c>
      <c r="E91" s="36">
        <v>1606599</v>
      </c>
      <c r="F91" s="48">
        <v>1349205</v>
      </c>
      <c r="G91" s="35">
        <v>1377131</v>
      </c>
      <c r="H91" s="52">
        <v>1377131</v>
      </c>
      <c r="I91" s="38">
        <v>1592561</v>
      </c>
      <c r="J91" s="37">
        <v>1623252</v>
      </c>
      <c r="K91" s="35">
        <v>1681880</v>
      </c>
      <c r="L91" s="36">
        <v>1740579</v>
      </c>
    </row>
    <row r="92" spans="1:12" x14ac:dyDescent="0.25">
      <c r="A92" s="34" t="s">
        <v>83</v>
      </c>
      <c r="B92" s="20" t="s">
        <v>19</v>
      </c>
      <c r="C92" s="35">
        <v>67917</v>
      </c>
      <c r="D92" s="35">
        <v>83318</v>
      </c>
      <c r="E92" s="36">
        <v>242292</v>
      </c>
      <c r="F92" s="48">
        <v>337250</v>
      </c>
      <c r="G92" s="35">
        <v>337250</v>
      </c>
      <c r="H92" s="52">
        <v>337250</v>
      </c>
      <c r="I92" s="38">
        <v>241920</v>
      </c>
      <c r="J92" s="37">
        <v>381209</v>
      </c>
      <c r="K92" s="35">
        <v>397983</v>
      </c>
      <c r="L92" s="36">
        <v>415494</v>
      </c>
    </row>
    <row r="93" spans="1:12" x14ac:dyDescent="0.25">
      <c r="A93" s="59" t="s">
        <v>84</v>
      </c>
      <c r="B93" s="20" t="s">
        <v>72</v>
      </c>
      <c r="C93" s="41">
        <f>SUM(C91:C92)</f>
        <v>1972856</v>
      </c>
      <c r="D93" s="41">
        <f t="shared" ref="D93:L93" si="9">SUM(D91:D92)</f>
        <v>3444891</v>
      </c>
      <c r="E93" s="42">
        <f t="shared" si="9"/>
        <v>1848891</v>
      </c>
      <c r="F93" s="43">
        <f t="shared" si="9"/>
        <v>1686455</v>
      </c>
      <c r="G93" s="41">
        <f t="shared" si="9"/>
        <v>1714381</v>
      </c>
      <c r="H93" s="42">
        <f t="shared" si="9"/>
        <v>1714381</v>
      </c>
      <c r="I93" s="44">
        <f t="shared" si="9"/>
        <v>1834481</v>
      </c>
      <c r="J93" s="45">
        <f t="shared" si="9"/>
        <v>2004461</v>
      </c>
      <c r="K93" s="41">
        <f t="shared" si="9"/>
        <v>2079863</v>
      </c>
      <c r="L93" s="42">
        <f t="shared" si="9"/>
        <v>2156073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6018214</v>
      </c>
      <c r="D96" s="35">
        <v>9696690</v>
      </c>
      <c r="E96" s="36">
        <v>6454718</v>
      </c>
      <c r="F96" s="48">
        <v>12925704</v>
      </c>
      <c r="G96" s="35">
        <v>13249834</v>
      </c>
      <c r="H96" s="52">
        <v>13249834</v>
      </c>
      <c r="I96" s="38">
        <v>7731476</v>
      </c>
      <c r="J96" s="37">
        <v>12024286</v>
      </c>
      <c r="K96" s="35">
        <v>12583083</v>
      </c>
      <c r="L96" s="36">
        <v>13116274</v>
      </c>
    </row>
    <row r="97" spans="1:12" x14ac:dyDescent="0.25">
      <c r="A97" s="55" t="s">
        <v>87</v>
      </c>
      <c r="B97" s="20" t="s">
        <v>19</v>
      </c>
      <c r="C97" s="35">
        <v>5809495</v>
      </c>
      <c r="D97" s="35">
        <v>6049467</v>
      </c>
      <c r="E97" s="36">
        <v>6503045</v>
      </c>
      <c r="F97" s="48">
        <v>12145989</v>
      </c>
      <c r="G97" s="35">
        <v>16396327</v>
      </c>
      <c r="H97" s="52">
        <v>16396327</v>
      </c>
      <c r="I97" s="38">
        <v>7173663</v>
      </c>
      <c r="J97" s="37">
        <v>14985384</v>
      </c>
      <c r="K97" s="35">
        <v>14250957</v>
      </c>
      <c r="L97" s="36">
        <v>15766737</v>
      </c>
    </row>
    <row r="98" spans="1:12" x14ac:dyDescent="0.25">
      <c r="A98" s="55" t="s">
        <v>88</v>
      </c>
      <c r="B98" s="20" t="s">
        <v>19</v>
      </c>
      <c r="C98" s="35">
        <v>16579360</v>
      </c>
      <c r="D98" s="35">
        <v>19493520</v>
      </c>
      <c r="E98" s="36">
        <v>50984544</v>
      </c>
      <c r="F98" s="48">
        <v>55013422</v>
      </c>
      <c r="G98" s="35">
        <v>59200365</v>
      </c>
      <c r="H98" s="52">
        <v>59200365</v>
      </c>
      <c r="I98" s="38">
        <v>47614708</v>
      </c>
      <c r="J98" s="37">
        <v>40712652</v>
      </c>
      <c r="K98" s="35">
        <v>34929575</v>
      </c>
      <c r="L98" s="36">
        <v>34388949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28407069</v>
      </c>
      <c r="D127" s="41">
        <f t="shared" ref="D127:L127" si="10">SUM(D96:D98)</f>
        <v>35239677</v>
      </c>
      <c r="E127" s="42">
        <f t="shared" si="10"/>
        <v>63942307</v>
      </c>
      <c r="F127" s="43">
        <f t="shared" si="10"/>
        <v>80085115</v>
      </c>
      <c r="G127" s="41">
        <f t="shared" si="10"/>
        <v>88846526</v>
      </c>
      <c r="H127" s="42">
        <f t="shared" si="10"/>
        <v>88846526</v>
      </c>
      <c r="I127" s="44">
        <f t="shared" si="10"/>
        <v>62519847</v>
      </c>
      <c r="J127" s="45">
        <f t="shared" si="10"/>
        <v>67722322</v>
      </c>
      <c r="K127" s="41">
        <f t="shared" si="10"/>
        <v>61763615</v>
      </c>
      <c r="L127" s="42">
        <f t="shared" si="10"/>
        <v>63271960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647808</v>
      </c>
      <c r="D130" s="35">
        <v>726259</v>
      </c>
      <c r="E130" s="36">
        <v>727964</v>
      </c>
      <c r="F130" s="48">
        <v>900894</v>
      </c>
      <c r="G130" s="35">
        <v>900894</v>
      </c>
      <c r="H130" s="52">
        <v>900894</v>
      </c>
      <c r="I130" s="38">
        <v>775618</v>
      </c>
      <c r="J130" s="37">
        <v>975618</v>
      </c>
      <c r="K130" s="35">
        <v>1024399</v>
      </c>
      <c r="L130" s="36">
        <v>1075619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-8116259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3995902</v>
      </c>
      <c r="D133" s="35">
        <v>4729838</v>
      </c>
      <c r="E133" s="36">
        <v>4685217</v>
      </c>
      <c r="F133" s="48">
        <v>5803591</v>
      </c>
      <c r="G133" s="35">
        <v>5803591</v>
      </c>
      <c r="H133" s="52">
        <v>5803591</v>
      </c>
      <c r="I133" s="38">
        <v>5620611</v>
      </c>
      <c r="J133" s="37">
        <v>6037157</v>
      </c>
      <c r="K133" s="35">
        <v>6280137</v>
      </c>
      <c r="L133" s="36">
        <v>6532885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24236914</v>
      </c>
      <c r="D136" s="35">
        <v>36364377</v>
      </c>
      <c r="E136" s="36">
        <v>30224698</v>
      </c>
      <c r="F136" s="48">
        <v>39345716</v>
      </c>
      <c r="G136" s="35">
        <v>40035317</v>
      </c>
      <c r="H136" s="52">
        <v>40035317</v>
      </c>
      <c r="I136" s="38">
        <v>27234087</v>
      </c>
      <c r="J136" s="37">
        <v>37771681</v>
      </c>
      <c r="K136" s="35">
        <v>40159525</v>
      </c>
      <c r="L136" s="36">
        <v>41444933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28880624</v>
      </c>
      <c r="D157" s="66">
        <f t="shared" ref="D157:L157" si="11">+D130+D131+D133+D136</f>
        <v>41820474</v>
      </c>
      <c r="E157" s="67">
        <f t="shared" si="11"/>
        <v>27521620</v>
      </c>
      <c r="F157" s="68">
        <f t="shared" si="11"/>
        <v>46050201</v>
      </c>
      <c r="G157" s="66">
        <f t="shared" si="11"/>
        <v>46739802</v>
      </c>
      <c r="H157" s="67">
        <f t="shared" si="11"/>
        <v>46739802</v>
      </c>
      <c r="I157" s="69">
        <f t="shared" si="11"/>
        <v>33630316</v>
      </c>
      <c r="J157" s="70">
        <f t="shared" si="11"/>
        <v>44784456</v>
      </c>
      <c r="K157" s="66">
        <f t="shared" si="11"/>
        <v>47464061</v>
      </c>
      <c r="L157" s="67">
        <f t="shared" si="11"/>
        <v>49053437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63583785</v>
      </c>
      <c r="D160" s="35">
        <v>67705809</v>
      </c>
      <c r="E160" s="36">
        <v>71240035</v>
      </c>
      <c r="F160" s="48">
        <v>78756892</v>
      </c>
      <c r="G160" s="35">
        <v>78617686</v>
      </c>
      <c r="H160" s="52">
        <v>78617686</v>
      </c>
      <c r="I160" s="38">
        <v>76194841</v>
      </c>
      <c r="J160" s="37">
        <v>84288090</v>
      </c>
      <c r="K160" s="35">
        <v>90188258</v>
      </c>
      <c r="L160" s="36">
        <v>96501423</v>
      </c>
    </row>
    <row r="161" spans="1:12" x14ac:dyDescent="0.25">
      <c r="A161" s="34" t="s">
        <v>98</v>
      </c>
      <c r="B161" s="20" t="s">
        <v>19</v>
      </c>
      <c r="C161" s="35">
        <v>5757057</v>
      </c>
      <c r="D161" s="35">
        <v>6466323</v>
      </c>
      <c r="E161" s="36">
        <v>7653005</v>
      </c>
      <c r="F161" s="48">
        <v>10098938</v>
      </c>
      <c r="G161" s="35">
        <v>10164823</v>
      </c>
      <c r="H161" s="52">
        <v>10164823</v>
      </c>
      <c r="I161" s="38">
        <v>9361107</v>
      </c>
      <c r="J161" s="37">
        <v>9634526</v>
      </c>
      <c r="K161" s="35">
        <v>10075220</v>
      </c>
      <c r="L161" s="36">
        <v>10395512</v>
      </c>
    </row>
    <row r="162" spans="1:12" x14ac:dyDescent="0.25">
      <c r="A162" s="34" t="s">
        <v>99</v>
      </c>
      <c r="B162" s="20" t="s">
        <v>19</v>
      </c>
      <c r="C162" s="35">
        <v>11962917</v>
      </c>
      <c r="D162" s="35">
        <v>13154642</v>
      </c>
      <c r="E162" s="36">
        <v>14497021</v>
      </c>
      <c r="F162" s="48">
        <v>17663440</v>
      </c>
      <c r="G162" s="35">
        <v>22036723</v>
      </c>
      <c r="H162" s="52">
        <v>22036723</v>
      </c>
      <c r="I162" s="38">
        <v>18177313</v>
      </c>
      <c r="J162" s="37">
        <v>19111142</v>
      </c>
      <c r="K162" s="35">
        <v>19435471</v>
      </c>
      <c r="L162" s="36">
        <v>20879523</v>
      </c>
    </row>
    <row r="163" spans="1:12" x14ac:dyDescent="0.25">
      <c r="A163" s="34" t="s">
        <v>100</v>
      </c>
      <c r="B163" s="20" t="s">
        <v>19</v>
      </c>
      <c r="C163" s="35">
        <v>968983</v>
      </c>
      <c r="D163" s="35">
        <v>1361538</v>
      </c>
      <c r="E163" s="36">
        <v>1379243</v>
      </c>
      <c r="F163" s="48">
        <v>1871344</v>
      </c>
      <c r="G163" s="35">
        <v>1866792</v>
      </c>
      <c r="H163" s="52">
        <v>1866792</v>
      </c>
      <c r="I163" s="38">
        <v>1098020</v>
      </c>
      <c r="J163" s="37">
        <v>2046891</v>
      </c>
      <c r="K163" s="35">
        <v>2182575</v>
      </c>
      <c r="L163" s="36">
        <v>2327417</v>
      </c>
    </row>
    <row r="164" spans="1:12" x14ac:dyDescent="0.25">
      <c r="A164" s="64" t="s">
        <v>101</v>
      </c>
      <c r="B164" s="65" t="s">
        <v>102</v>
      </c>
      <c r="C164" s="80">
        <f>SUM(C160:C163)</f>
        <v>82272742</v>
      </c>
      <c r="D164" s="81">
        <f t="shared" ref="D164:L164" si="12">SUM(D160:D163)</f>
        <v>88688312</v>
      </c>
      <c r="E164" s="82">
        <f t="shared" si="12"/>
        <v>94769304</v>
      </c>
      <c r="F164" s="80">
        <f t="shared" si="12"/>
        <v>108390614</v>
      </c>
      <c r="G164" s="81">
        <f t="shared" si="12"/>
        <v>112686024</v>
      </c>
      <c r="H164" s="82">
        <f t="shared" si="12"/>
        <v>112686024</v>
      </c>
      <c r="I164" s="83">
        <f t="shared" si="12"/>
        <v>104831281</v>
      </c>
      <c r="J164" s="84">
        <f t="shared" si="12"/>
        <v>115080649</v>
      </c>
      <c r="K164" s="81">
        <f t="shared" si="12"/>
        <v>121881524</v>
      </c>
      <c r="L164" s="82">
        <f t="shared" si="12"/>
        <v>130103875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6259129</v>
      </c>
      <c r="D167" s="35">
        <v>6177521</v>
      </c>
      <c r="E167" s="36">
        <v>6866572</v>
      </c>
      <c r="F167" s="48">
        <v>7980350</v>
      </c>
      <c r="G167" s="35">
        <v>8580350</v>
      </c>
      <c r="H167" s="52">
        <v>8580350</v>
      </c>
      <c r="I167" s="38">
        <v>7780276</v>
      </c>
      <c r="J167" s="37">
        <v>8904746</v>
      </c>
      <c r="K167" s="35">
        <v>8698071</v>
      </c>
      <c r="L167" s="36">
        <v>9080786</v>
      </c>
    </row>
    <row r="168" spans="1:12" x14ac:dyDescent="0.25">
      <c r="A168" s="34" t="s">
        <v>105</v>
      </c>
      <c r="B168" s="20" t="s">
        <v>19</v>
      </c>
      <c r="C168" s="35">
        <v>20461514</v>
      </c>
      <c r="D168" s="35">
        <v>26067637</v>
      </c>
      <c r="E168" s="36">
        <v>35445149</v>
      </c>
      <c r="F168" s="48">
        <v>44224496</v>
      </c>
      <c r="G168" s="35">
        <v>37784624</v>
      </c>
      <c r="H168" s="52">
        <v>37784624</v>
      </c>
      <c r="I168" s="38">
        <v>33771786</v>
      </c>
      <c r="J168" s="37">
        <v>40500122</v>
      </c>
      <c r="K168" s="35">
        <v>44004850</v>
      </c>
      <c r="L168" s="36">
        <v>45746896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26720643</v>
      </c>
      <c r="D169" s="81">
        <f t="shared" si="13"/>
        <v>32245158</v>
      </c>
      <c r="E169" s="82">
        <f t="shared" si="13"/>
        <v>42311721</v>
      </c>
      <c r="F169" s="80">
        <f t="shared" si="13"/>
        <v>52204846</v>
      </c>
      <c r="G169" s="81">
        <f t="shared" si="13"/>
        <v>46364974</v>
      </c>
      <c r="H169" s="82">
        <f t="shared" si="13"/>
        <v>46364974</v>
      </c>
      <c r="I169" s="83">
        <f t="shared" si="13"/>
        <v>41552062</v>
      </c>
      <c r="J169" s="84">
        <f t="shared" si="13"/>
        <v>49404868</v>
      </c>
      <c r="K169" s="81">
        <f t="shared" si="13"/>
        <v>52702921</v>
      </c>
      <c r="L169" s="82">
        <f t="shared" si="13"/>
        <v>54827682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20658334</v>
      </c>
      <c r="D8" s="35">
        <v>29562058</v>
      </c>
      <c r="E8" s="36">
        <v>30715820</v>
      </c>
      <c r="F8" s="37">
        <v>31598003</v>
      </c>
      <c r="G8" s="35">
        <v>31598003</v>
      </c>
      <c r="H8" s="36">
        <v>31598003</v>
      </c>
      <c r="I8" s="38">
        <v>30659996</v>
      </c>
      <c r="J8" s="37">
        <v>34237350</v>
      </c>
      <c r="K8" s="35">
        <v>35812260</v>
      </c>
      <c r="L8" s="36">
        <v>37423810</v>
      </c>
    </row>
    <row r="9" spans="1:12" ht="22.5" customHeight="1" x14ac:dyDescent="0.25">
      <c r="A9" s="39" t="s">
        <v>24</v>
      </c>
      <c r="B9" s="20" t="s">
        <v>19</v>
      </c>
      <c r="C9" s="35">
        <v>-1321639</v>
      </c>
      <c r="D9" s="35">
        <v>-3670619</v>
      </c>
      <c r="E9" s="36">
        <v>-5153412</v>
      </c>
      <c r="F9" s="37">
        <v>-4683090</v>
      </c>
      <c r="G9" s="35">
        <v>-4683090</v>
      </c>
      <c r="H9" s="36">
        <v>-4683090</v>
      </c>
      <c r="I9" s="38">
        <v>-4991019</v>
      </c>
      <c r="J9" s="37">
        <v>-6003590</v>
      </c>
      <c r="K9" s="35">
        <v>-6279750</v>
      </c>
      <c r="L9" s="36">
        <v>-6562340</v>
      </c>
    </row>
    <row r="10" spans="1:12" x14ac:dyDescent="0.25">
      <c r="A10" s="40" t="s">
        <v>25</v>
      </c>
      <c r="B10" s="20" t="s">
        <v>19</v>
      </c>
      <c r="C10" s="41">
        <f>C8+C9</f>
        <v>19336695</v>
      </c>
      <c r="D10" s="41">
        <f t="shared" ref="D10:L10" si="0">D8+D9</f>
        <v>25891439</v>
      </c>
      <c r="E10" s="42">
        <f t="shared" si="0"/>
        <v>25562408</v>
      </c>
      <c r="F10" s="43">
        <f t="shared" si="0"/>
        <v>26914913</v>
      </c>
      <c r="G10" s="41">
        <f t="shared" si="0"/>
        <v>26914913</v>
      </c>
      <c r="H10" s="42">
        <f t="shared" si="0"/>
        <v>26914913</v>
      </c>
      <c r="I10" s="44">
        <f t="shared" si="0"/>
        <v>25668977</v>
      </c>
      <c r="J10" s="45">
        <f t="shared" si="0"/>
        <v>28233760</v>
      </c>
      <c r="K10" s="41">
        <f t="shared" si="0"/>
        <v>29532510</v>
      </c>
      <c r="L10" s="42">
        <f t="shared" si="0"/>
        <v>30861470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53041249</v>
      </c>
      <c r="D14" s="35">
        <v>62005413</v>
      </c>
      <c r="E14" s="36">
        <v>64093367</v>
      </c>
      <c r="F14" s="37">
        <v>78850780</v>
      </c>
      <c r="G14" s="35">
        <v>78850780</v>
      </c>
      <c r="H14" s="36">
        <v>78850780</v>
      </c>
      <c r="I14" s="38">
        <v>67281539</v>
      </c>
      <c r="J14" s="37">
        <v>92922720</v>
      </c>
      <c r="K14" s="35">
        <v>104770360</v>
      </c>
      <c r="L14" s="36">
        <v>118128580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2390543</v>
      </c>
      <c r="D16" s="35">
        <v>2744282</v>
      </c>
      <c r="E16" s="36">
        <v>-20543</v>
      </c>
      <c r="F16" s="37">
        <v>-2750000</v>
      </c>
      <c r="G16" s="35">
        <v>-2750000</v>
      </c>
      <c r="H16" s="36">
        <v>-2750000</v>
      </c>
      <c r="I16" s="38">
        <v>-29042</v>
      </c>
      <c r="J16" s="37">
        <v>-3100630</v>
      </c>
      <c r="K16" s="35">
        <v>-3495960</v>
      </c>
      <c r="L16" s="36">
        <v>-3941690</v>
      </c>
    </row>
    <row r="17" spans="1:12" x14ac:dyDescent="0.25">
      <c r="A17" s="40" t="s">
        <v>31</v>
      </c>
      <c r="B17" s="20" t="s">
        <v>19</v>
      </c>
      <c r="C17" s="41">
        <f>C14+C15+C16</f>
        <v>55431792</v>
      </c>
      <c r="D17" s="41">
        <f t="shared" ref="D17:L17" si="1">D14+D15+D16</f>
        <v>64749695</v>
      </c>
      <c r="E17" s="42">
        <f t="shared" si="1"/>
        <v>64072824</v>
      </c>
      <c r="F17" s="43">
        <f t="shared" si="1"/>
        <v>76100780</v>
      </c>
      <c r="G17" s="41">
        <f t="shared" si="1"/>
        <v>76100780</v>
      </c>
      <c r="H17" s="42">
        <f t="shared" si="1"/>
        <v>76100780</v>
      </c>
      <c r="I17" s="44">
        <f t="shared" si="1"/>
        <v>67252497</v>
      </c>
      <c r="J17" s="45">
        <f t="shared" si="1"/>
        <v>89822090</v>
      </c>
      <c r="K17" s="41">
        <f t="shared" si="1"/>
        <v>101274400</v>
      </c>
      <c r="L17" s="42">
        <f t="shared" si="1"/>
        <v>114186890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21785118</v>
      </c>
      <c r="D20" s="35">
        <v>23713180</v>
      </c>
      <c r="E20" s="36">
        <v>23861437</v>
      </c>
      <c r="F20" s="37">
        <v>26002730</v>
      </c>
      <c r="G20" s="35">
        <v>26002730</v>
      </c>
      <c r="H20" s="36">
        <v>26002730</v>
      </c>
      <c r="I20" s="38">
        <v>29729168</v>
      </c>
      <c r="J20" s="37">
        <v>28269060</v>
      </c>
      <c r="K20" s="35">
        <v>29654240</v>
      </c>
      <c r="L20" s="36">
        <v>31047990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-3772126</v>
      </c>
      <c r="D22" s="35">
        <v>-3358080</v>
      </c>
      <c r="E22" s="36">
        <v>-3603718</v>
      </c>
      <c r="F22" s="37">
        <v>-3735300</v>
      </c>
      <c r="G22" s="35">
        <v>-3735300</v>
      </c>
      <c r="H22" s="49">
        <v>-3735300</v>
      </c>
      <c r="I22" s="38">
        <v>-3736937</v>
      </c>
      <c r="J22" s="37">
        <v>-4225500</v>
      </c>
      <c r="K22" s="35">
        <v>-4432550</v>
      </c>
      <c r="L22" s="36">
        <v>-4640880</v>
      </c>
    </row>
    <row r="23" spans="1:12" x14ac:dyDescent="0.25">
      <c r="A23" s="40" t="s">
        <v>36</v>
      </c>
      <c r="B23" s="50" t="s">
        <v>19</v>
      </c>
      <c r="C23" s="41">
        <f>C20+C21+C22</f>
        <v>18012992</v>
      </c>
      <c r="D23" s="41">
        <f t="shared" ref="D23:L23" si="2">D20+D21+D22</f>
        <v>20355100</v>
      </c>
      <c r="E23" s="42">
        <f t="shared" si="2"/>
        <v>20257719</v>
      </c>
      <c r="F23" s="43">
        <f t="shared" si="2"/>
        <v>22267430</v>
      </c>
      <c r="G23" s="41">
        <f t="shared" si="2"/>
        <v>22267430</v>
      </c>
      <c r="H23" s="42">
        <f t="shared" si="2"/>
        <v>22267430</v>
      </c>
      <c r="I23" s="44">
        <f t="shared" si="2"/>
        <v>25992231</v>
      </c>
      <c r="J23" s="45">
        <f t="shared" si="2"/>
        <v>24043560</v>
      </c>
      <c r="K23" s="41">
        <f t="shared" si="2"/>
        <v>25221690</v>
      </c>
      <c r="L23" s="42">
        <f t="shared" si="2"/>
        <v>26407110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13346363</v>
      </c>
      <c r="D26" s="35">
        <v>13978543</v>
      </c>
      <c r="E26" s="36">
        <v>14476224</v>
      </c>
      <c r="F26" s="48">
        <v>15683000</v>
      </c>
      <c r="G26" s="35">
        <v>15683000</v>
      </c>
      <c r="H26" s="52">
        <v>15683000</v>
      </c>
      <c r="I26" s="38">
        <v>14366175</v>
      </c>
      <c r="J26" s="37">
        <v>17101680</v>
      </c>
      <c r="K26" s="35">
        <v>17898630</v>
      </c>
      <c r="L26" s="36">
        <v>18782830</v>
      </c>
    </row>
    <row r="27" spans="1:12" ht="22.5" customHeight="1" x14ac:dyDescent="0.25">
      <c r="A27" s="39" t="s">
        <v>39</v>
      </c>
      <c r="B27" s="20" t="s">
        <v>19</v>
      </c>
      <c r="C27" s="35">
        <v>-3673025</v>
      </c>
      <c r="D27" s="35">
        <v>-3207667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-2217035</v>
      </c>
      <c r="D28" s="35">
        <v>-2064556</v>
      </c>
      <c r="E28" s="36">
        <v>-5769398</v>
      </c>
      <c r="F28" s="37">
        <v>-6073200</v>
      </c>
      <c r="G28" s="35">
        <v>-6073200</v>
      </c>
      <c r="H28" s="36">
        <v>-6073200</v>
      </c>
      <c r="I28" s="38">
        <v>-5916001</v>
      </c>
      <c r="J28" s="37">
        <v>-6686790</v>
      </c>
      <c r="K28" s="35">
        <v>-7014440</v>
      </c>
      <c r="L28" s="36">
        <v>-7344120</v>
      </c>
    </row>
    <row r="29" spans="1:12" x14ac:dyDescent="0.25">
      <c r="A29" s="40" t="s">
        <v>41</v>
      </c>
      <c r="B29" s="20" t="s">
        <v>19</v>
      </c>
      <c r="C29" s="41">
        <f>C26+C27+C28</f>
        <v>7456303</v>
      </c>
      <c r="D29" s="41">
        <f t="shared" ref="D29:L29" si="3">D26+D27+D28</f>
        <v>8706320</v>
      </c>
      <c r="E29" s="42">
        <f t="shared" si="3"/>
        <v>8706826</v>
      </c>
      <c r="F29" s="43">
        <f t="shared" si="3"/>
        <v>9609800</v>
      </c>
      <c r="G29" s="41">
        <f t="shared" si="3"/>
        <v>9609800</v>
      </c>
      <c r="H29" s="42">
        <f t="shared" si="3"/>
        <v>9609800</v>
      </c>
      <c r="I29" s="44">
        <f t="shared" si="3"/>
        <v>8450174</v>
      </c>
      <c r="J29" s="45">
        <f t="shared" si="3"/>
        <v>10414890</v>
      </c>
      <c r="K29" s="41">
        <f t="shared" si="3"/>
        <v>10884190</v>
      </c>
      <c r="L29" s="42">
        <f t="shared" si="3"/>
        <v>11438710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13959939</v>
      </c>
      <c r="D32" s="35">
        <v>14590082</v>
      </c>
      <c r="E32" s="36">
        <v>15487996</v>
      </c>
      <c r="F32" s="48">
        <v>16312500</v>
      </c>
      <c r="G32" s="35">
        <v>16312500</v>
      </c>
      <c r="H32" s="52">
        <v>16312500</v>
      </c>
      <c r="I32" s="38">
        <v>14975020</v>
      </c>
      <c r="J32" s="37">
        <v>17651640</v>
      </c>
      <c r="K32" s="35">
        <v>18528750</v>
      </c>
      <c r="L32" s="36">
        <v>19413880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-6920424</v>
      </c>
      <c r="D35" s="35">
        <v>-6007114</v>
      </c>
      <c r="E35" s="36">
        <v>-6578395</v>
      </c>
      <c r="F35" s="48">
        <v>-6902200</v>
      </c>
      <c r="G35" s="35">
        <v>-6902200</v>
      </c>
      <c r="H35" s="52">
        <v>-6902200</v>
      </c>
      <c r="I35" s="38">
        <v>-6702490</v>
      </c>
      <c r="J35" s="37">
        <v>-7573170</v>
      </c>
      <c r="K35" s="35">
        <v>-8709150</v>
      </c>
      <c r="L35" s="36">
        <v>-10015520</v>
      </c>
    </row>
    <row r="36" spans="1:12" x14ac:dyDescent="0.25">
      <c r="A36" s="40" t="s">
        <v>47</v>
      </c>
      <c r="B36" s="20" t="s">
        <v>19</v>
      </c>
      <c r="C36" s="41">
        <f>C32+C33+C34+C35</f>
        <v>7039515</v>
      </c>
      <c r="D36" s="41">
        <f t="shared" ref="D36:L36" si="4">D32+D33+D34+D35</f>
        <v>8582968</v>
      </c>
      <c r="E36" s="42">
        <f t="shared" si="4"/>
        <v>8909601</v>
      </c>
      <c r="F36" s="43">
        <f t="shared" si="4"/>
        <v>9410300</v>
      </c>
      <c r="G36" s="41">
        <f t="shared" si="4"/>
        <v>9410300</v>
      </c>
      <c r="H36" s="42">
        <f t="shared" si="4"/>
        <v>9410300</v>
      </c>
      <c r="I36" s="44">
        <f t="shared" si="4"/>
        <v>8272530</v>
      </c>
      <c r="J36" s="45">
        <f t="shared" si="4"/>
        <v>10078470</v>
      </c>
      <c r="K36" s="41">
        <f t="shared" si="4"/>
        <v>9819600</v>
      </c>
      <c r="L36" s="42">
        <f t="shared" si="4"/>
        <v>9398360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43574638</v>
      </c>
      <c r="D53" s="35">
        <v>47446988</v>
      </c>
      <c r="E53" s="36">
        <v>54960258</v>
      </c>
      <c r="F53" s="48">
        <v>57242177</v>
      </c>
      <c r="G53" s="35">
        <v>66336749</v>
      </c>
      <c r="H53" s="52">
        <v>66336749</v>
      </c>
      <c r="I53" s="38">
        <v>59326035</v>
      </c>
      <c r="J53" s="37">
        <v>59661880</v>
      </c>
      <c r="K53" s="35">
        <v>61469661</v>
      </c>
      <c r="L53" s="36">
        <v>64538831</v>
      </c>
    </row>
    <row r="54" spans="1:12" x14ac:dyDescent="0.25">
      <c r="A54" s="34" t="s">
        <v>52</v>
      </c>
      <c r="B54" s="20" t="s">
        <v>19</v>
      </c>
      <c r="C54" s="35">
        <v>5548196</v>
      </c>
      <c r="D54" s="35">
        <v>6795269</v>
      </c>
      <c r="E54" s="36">
        <v>7162513</v>
      </c>
      <c r="F54" s="48">
        <v>8135986</v>
      </c>
      <c r="G54" s="35">
        <v>7829532</v>
      </c>
      <c r="H54" s="52">
        <v>7829532</v>
      </c>
      <c r="I54" s="38">
        <v>7144652</v>
      </c>
      <c r="J54" s="37">
        <v>10695705</v>
      </c>
      <c r="K54" s="35">
        <v>10811280</v>
      </c>
      <c r="L54" s="36">
        <v>11298400</v>
      </c>
    </row>
    <row r="55" spans="1:12" x14ac:dyDescent="0.25">
      <c r="A55" s="34" t="s">
        <v>53</v>
      </c>
      <c r="B55" s="20" t="s">
        <v>19</v>
      </c>
      <c r="C55" s="35">
        <v>2767749</v>
      </c>
      <c r="D55" s="35">
        <v>2433670</v>
      </c>
      <c r="E55" s="36">
        <v>2167873</v>
      </c>
      <c r="F55" s="48">
        <v>2143519</v>
      </c>
      <c r="G55" s="35">
        <v>2873519</v>
      </c>
      <c r="H55" s="52">
        <v>2873519</v>
      </c>
      <c r="I55" s="38">
        <v>2196301</v>
      </c>
      <c r="J55" s="37">
        <v>4106390</v>
      </c>
      <c r="K55" s="35">
        <v>4196820</v>
      </c>
      <c r="L55" s="36">
        <v>4385680</v>
      </c>
    </row>
    <row r="56" spans="1:12" x14ac:dyDescent="0.25">
      <c r="A56" s="34" t="s">
        <v>54</v>
      </c>
      <c r="B56" s="20" t="s">
        <v>19</v>
      </c>
      <c r="C56" s="35">
        <v>2702998</v>
      </c>
      <c r="D56" s="35">
        <v>1632042</v>
      </c>
      <c r="E56" s="36">
        <v>3027694</v>
      </c>
      <c r="F56" s="48">
        <v>2110200</v>
      </c>
      <c r="G56" s="35">
        <v>2677200</v>
      </c>
      <c r="H56" s="52">
        <v>2677200</v>
      </c>
      <c r="I56" s="38">
        <v>3678982</v>
      </c>
      <c r="J56" s="37">
        <v>2081962</v>
      </c>
      <c r="K56" s="35">
        <v>2177760</v>
      </c>
      <c r="L56" s="36">
        <v>2279760</v>
      </c>
    </row>
    <row r="57" spans="1:12" x14ac:dyDescent="0.25">
      <c r="A57" s="34" t="s">
        <v>55</v>
      </c>
      <c r="B57" s="20" t="s">
        <v>19</v>
      </c>
      <c r="C57" s="35">
        <v>3172085</v>
      </c>
      <c r="D57" s="35">
        <v>3194451</v>
      </c>
      <c r="E57" s="36">
        <v>3951055</v>
      </c>
      <c r="F57" s="48">
        <v>3560310</v>
      </c>
      <c r="G57" s="35">
        <v>3175690</v>
      </c>
      <c r="H57" s="52">
        <v>3175690</v>
      </c>
      <c r="I57" s="38">
        <v>3129206</v>
      </c>
      <c r="J57" s="37">
        <v>4432476</v>
      </c>
      <c r="K57" s="35">
        <v>4520080</v>
      </c>
      <c r="L57" s="36">
        <v>4723490</v>
      </c>
    </row>
    <row r="58" spans="1:12" x14ac:dyDescent="0.25">
      <c r="A58" s="34" t="s">
        <v>56</v>
      </c>
      <c r="B58" s="20" t="s">
        <v>19</v>
      </c>
      <c r="C58" s="35">
        <v>2090007</v>
      </c>
      <c r="D58" s="35">
        <v>2523247</v>
      </c>
      <c r="E58" s="36">
        <v>2869325</v>
      </c>
      <c r="F58" s="48">
        <v>2867766</v>
      </c>
      <c r="G58" s="35">
        <v>3954326</v>
      </c>
      <c r="H58" s="52">
        <v>3954326</v>
      </c>
      <c r="I58" s="38">
        <v>3629960</v>
      </c>
      <c r="J58" s="37">
        <v>3764755</v>
      </c>
      <c r="K58" s="35">
        <v>3937930</v>
      </c>
      <c r="L58" s="36">
        <v>4115130</v>
      </c>
    </row>
    <row r="59" spans="1:12" x14ac:dyDescent="0.25">
      <c r="A59" s="34" t="s">
        <v>57</v>
      </c>
      <c r="B59" s="20" t="s">
        <v>19</v>
      </c>
      <c r="C59" s="35">
        <v>154000</v>
      </c>
      <c r="D59" s="35">
        <v>201100</v>
      </c>
      <c r="E59" s="36">
        <v>177500</v>
      </c>
      <c r="F59" s="48">
        <v>213104</v>
      </c>
      <c r="G59" s="35">
        <v>243894</v>
      </c>
      <c r="H59" s="52">
        <v>243894</v>
      </c>
      <c r="I59" s="38">
        <v>180190</v>
      </c>
      <c r="J59" s="37">
        <v>335162</v>
      </c>
      <c r="K59" s="35">
        <v>350600</v>
      </c>
      <c r="L59" s="36">
        <v>366370</v>
      </c>
    </row>
    <row r="60" spans="1:12" x14ac:dyDescent="0.25">
      <c r="A60" s="34" t="s">
        <v>58</v>
      </c>
      <c r="B60" s="20" t="s">
        <v>19</v>
      </c>
      <c r="C60" s="35">
        <v>268727</v>
      </c>
      <c r="D60" s="35">
        <v>314759</v>
      </c>
      <c r="E60" s="36">
        <v>336902</v>
      </c>
      <c r="F60" s="48">
        <v>172560</v>
      </c>
      <c r="G60" s="35">
        <v>344560</v>
      </c>
      <c r="H60" s="52">
        <v>344560</v>
      </c>
      <c r="I60" s="38">
        <v>310367</v>
      </c>
      <c r="J60" s="37">
        <v>1200000</v>
      </c>
      <c r="K60" s="35">
        <v>1255200</v>
      </c>
      <c r="L60" s="36">
        <v>1311690</v>
      </c>
    </row>
    <row r="61" spans="1:12" x14ac:dyDescent="0.25">
      <c r="A61" s="34" t="s">
        <v>59</v>
      </c>
      <c r="B61" s="20" t="s">
        <v>19</v>
      </c>
      <c r="C61" s="35">
        <v>2458360</v>
      </c>
      <c r="D61" s="35">
        <v>2846075</v>
      </c>
      <c r="E61" s="36">
        <v>3621286</v>
      </c>
      <c r="F61" s="48">
        <v>2793980</v>
      </c>
      <c r="G61" s="35">
        <v>3292980</v>
      </c>
      <c r="H61" s="52">
        <v>3292980</v>
      </c>
      <c r="I61" s="38">
        <v>4250263</v>
      </c>
      <c r="J61" s="37">
        <v>2062898</v>
      </c>
      <c r="K61" s="35">
        <v>2157650</v>
      </c>
      <c r="L61" s="36">
        <v>2059780</v>
      </c>
    </row>
    <row r="62" spans="1:12" x14ac:dyDescent="0.25">
      <c r="A62" s="34" t="s">
        <v>60</v>
      </c>
      <c r="B62" s="20" t="s">
        <v>19</v>
      </c>
      <c r="C62" s="35">
        <v>687853</v>
      </c>
      <c r="D62" s="35">
        <v>-243418</v>
      </c>
      <c r="E62" s="36">
        <v>-1165525</v>
      </c>
      <c r="F62" s="48">
        <v>150000</v>
      </c>
      <c r="G62" s="35">
        <v>280000</v>
      </c>
      <c r="H62" s="52">
        <v>280000</v>
      </c>
      <c r="I62" s="38">
        <v>269824</v>
      </c>
      <c r="J62" s="37">
        <v>100000</v>
      </c>
      <c r="K62" s="35">
        <v>104600</v>
      </c>
      <c r="L62" s="36">
        <v>109310</v>
      </c>
    </row>
    <row r="63" spans="1:12" x14ac:dyDescent="0.25">
      <c r="A63" s="34" t="s">
        <v>61</v>
      </c>
      <c r="B63" s="20" t="s">
        <v>19</v>
      </c>
      <c r="C63" s="35">
        <v>-518285</v>
      </c>
      <c r="D63" s="35">
        <v>249000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2589000</v>
      </c>
      <c r="D64" s="35">
        <v>1934490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1157236</v>
      </c>
      <c r="D67" s="35">
        <v>2270539</v>
      </c>
      <c r="E67" s="36">
        <v>4530729</v>
      </c>
      <c r="F67" s="48">
        <v>0</v>
      </c>
      <c r="G67" s="35">
        <v>540000</v>
      </c>
      <c r="H67" s="52">
        <v>540000</v>
      </c>
      <c r="I67" s="38">
        <v>3521478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66652564</v>
      </c>
      <c r="D69" s="41">
        <f t="shared" ref="D69:L69" si="5">SUM(D53:D68)</f>
        <v>71598212</v>
      </c>
      <c r="E69" s="42">
        <f t="shared" si="5"/>
        <v>81639610</v>
      </c>
      <c r="F69" s="43">
        <f t="shared" si="5"/>
        <v>79389602</v>
      </c>
      <c r="G69" s="41">
        <f t="shared" si="5"/>
        <v>91548450</v>
      </c>
      <c r="H69" s="42">
        <f t="shared" si="5"/>
        <v>91548450</v>
      </c>
      <c r="I69" s="44">
        <f t="shared" si="5"/>
        <v>87637258</v>
      </c>
      <c r="J69" s="45">
        <f t="shared" si="5"/>
        <v>88441228</v>
      </c>
      <c r="K69" s="41">
        <f t="shared" si="5"/>
        <v>90981581</v>
      </c>
      <c r="L69" s="42">
        <f t="shared" si="5"/>
        <v>95188441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66652564</v>
      </c>
      <c r="D71" s="41">
        <f t="shared" ref="D71:L71" si="6">D69+D70</f>
        <v>71598212</v>
      </c>
      <c r="E71" s="42">
        <f t="shared" si="6"/>
        <v>81639610</v>
      </c>
      <c r="F71" s="43">
        <f t="shared" si="6"/>
        <v>79389602</v>
      </c>
      <c r="G71" s="41">
        <f t="shared" si="6"/>
        <v>91548450</v>
      </c>
      <c r="H71" s="42">
        <f t="shared" si="6"/>
        <v>91548450</v>
      </c>
      <c r="I71" s="44">
        <f t="shared" si="6"/>
        <v>87637258</v>
      </c>
      <c r="J71" s="45">
        <f t="shared" si="6"/>
        <v>88441228</v>
      </c>
      <c r="K71" s="41">
        <f t="shared" si="6"/>
        <v>90981581</v>
      </c>
      <c r="L71" s="42">
        <f t="shared" si="6"/>
        <v>95188441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10847049</v>
      </c>
      <c r="D79" s="35">
        <v>13711914</v>
      </c>
      <c r="E79" s="36">
        <v>13957416</v>
      </c>
      <c r="F79" s="48">
        <v>11757360</v>
      </c>
      <c r="G79" s="35">
        <v>11880360</v>
      </c>
      <c r="H79" s="52">
        <v>11880360</v>
      </c>
      <c r="I79" s="38">
        <v>10777201</v>
      </c>
      <c r="J79" s="37">
        <v>12310010</v>
      </c>
      <c r="K79" s="35">
        <v>13618880</v>
      </c>
      <c r="L79" s="36">
        <v>14653540</v>
      </c>
    </row>
    <row r="80" spans="1:12" x14ac:dyDescent="0.25">
      <c r="A80" s="34" t="s">
        <v>75</v>
      </c>
      <c r="B80" s="20" t="s">
        <v>19</v>
      </c>
      <c r="C80" s="35">
        <v>7950</v>
      </c>
      <c r="D80" s="35">
        <v>3954</v>
      </c>
      <c r="E80" s="36">
        <v>0</v>
      </c>
      <c r="F80" s="48">
        <v>4560</v>
      </c>
      <c r="G80" s="35">
        <v>4560</v>
      </c>
      <c r="H80" s="52">
        <v>4560</v>
      </c>
      <c r="I80" s="38">
        <v>4180</v>
      </c>
      <c r="J80" s="37">
        <v>4150</v>
      </c>
      <c r="K80" s="35">
        <v>4340</v>
      </c>
      <c r="L80" s="36">
        <v>4540</v>
      </c>
    </row>
    <row r="81" spans="1:12" x14ac:dyDescent="0.25">
      <c r="A81" s="34" t="s">
        <v>76</v>
      </c>
      <c r="B81" s="20" t="s">
        <v>19</v>
      </c>
      <c r="C81" s="35">
        <v>1184228</v>
      </c>
      <c r="D81" s="35">
        <v>2872417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12039227</v>
      </c>
      <c r="D83" s="41">
        <f t="shared" ref="D83:L83" si="7">SUM(D79:D81)</f>
        <v>16588285</v>
      </c>
      <c r="E83" s="42">
        <f t="shared" si="7"/>
        <v>13957416</v>
      </c>
      <c r="F83" s="43">
        <f t="shared" si="7"/>
        <v>11761920</v>
      </c>
      <c r="G83" s="41">
        <f t="shared" si="7"/>
        <v>11884920</v>
      </c>
      <c r="H83" s="42">
        <f t="shared" si="7"/>
        <v>11884920</v>
      </c>
      <c r="I83" s="44">
        <f t="shared" si="7"/>
        <v>10781381</v>
      </c>
      <c r="J83" s="45">
        <f t="shared" si="7"/>
        <v>12314160</v>
      </c>
      <c r="K83" s="41">
        <f t="shared" si="7"/>
        <v>13623220</v>
      </c>
      <c r="L83" s="42">
        <f t="shared" si="7"/>
        <v>14658080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44054091</v>
      </c>
      <c r="D86" s="35">
        <v>50752318</v>
      </c>
      <c r="E86" s="36">
        <v>55312841</v>
      </c>
      <c r="F86" s="48">
        <v>56045160</v>
      </c>
      <c r="G86" s="35">
        <v>56045160</v>
      </c>
      <c r="H86" s="52">
        <v>56045160</v>
      </c>
      <c r="I86" s="38">
        <v>48937613</v>
      </c>
      <c r="J86" s="37">
        <v>60528773</v>
      </c>
      <c r="K86" s="35">
        <v>63313100</v>
      </c>
      <c r="L86" s="36">
        <v>66162190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44054091</v>
      </c>
      <c r="D88" s="41">
        <f t="shared" ref="D88:L88" si="8">SUM(D86:D87)</f>
        <v>50752318</v>
      </c>
      <c r="E88" s="42">
        <f t="shared" si="8"/>
        <v>55312841</v>
      </c>
      <c r="F88" s="43">
        <f t="shared" si="8"/>
        <v>56045160</v>
      </c>
      <c r="G88" s="41">
        <f t="shared" si="8"/>
        <v>56045160</v>
      </c>
      <c r="H88" s="42">
        <f t="shared" si="8"/>
        <v>56045160</v>
      </c>
      <c r="I88" s="44">
        <f t="shared" si="8"/>
        <v>48937613</v>
      </c>
      <c r="J88" s="45">
        <f t="shared" si="8"/>
        <v>60528773</v>
      </c>
      <c r="K88" s="41">
        <f t="shared" si="8"/>
        <v>63313100</v>
      </c>
      <c r="L88" s="42">
        <f t="shared" si="8"/>
        <v>66162190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245659</v>
      </c>
      <c r="D91" s="35">
        <v>240000</v>
      </c>
      <c r="E91" s="36">
        <v>255000</v>
      </c>
      <c r="F91" s="48">
        <v>920000</v>
      </c>
      <c r="G91" s="35">
        <v>400000</v>
      </c>
      <c r="H91" s="52">
        <v>400000</v>
      </c>
      <c r="I91" s="38">
        <v>207519</v>
      </c>
      <c r="J91" s="37">
        <v>400000</v>
      </c>
      <c r="K91" s="35">
        <v>418400</v>
      </c>
      <c r="L91" s="36">
        <v>437230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245659</v>
      </c>
      <c r="D93" s="41">
        <f t="shared" ref="D93:L93" si="9">SUM(D91:D92)</f>
        <v>240000</v>
      </c>
      <c r="E93" s="42">
        <f t="shared" si="9"/>
        <v>255000</v>
      </c>
      <c r="F93" s="43">
        <f t="shared" si="9"/>
        <v>920000</v>
      </c>
      <c r="G93" s="41">
        <f t="shared" si="9"/>
        <v>400000</v>
      </c>
      <c r="H93" s="42">
        <f t="shared" si="9"/>
        <v>400000</v>
      </c>
      <c r="I93" s="44">
        <f t="shared" si="9"/>
        <v>207519</v>
      </c>
      <c r="J93" s="45">
        <f t="shared" si="9"/>
        <v>400000</v>
      </c>
      <c r="K93" s="41">
        <f t="shared" si="9"/>
        <v>418400</v>
      </c>
      <c r="L93" s="42">
        <f t="shared" si="9"/>
        <v>437230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2557893</v>
      </c>
      <c r="D96" s="35">
        <v>3693313</v>
      </c>
      <c r="E96" s="36">
        <v>5050043</v>
      </c>
      <c r="F96" s="48">
        <v>24120000</v>
      </c>
      <c r="G96" s="35">
        <v>31165000</v>
      </c>
      <c r="H96" s="52">
        <v>31165000</v>
      </c>
      <c r="I96" s="38">
        <v>9676974</v>
      </c>
      <c r="J96" s="37">
        <v>26279490</v>
      </c>
      <c r="K96" s="35">
        <v>20088520</v>
      </c>
      <c r="L96" s="36">
        <v>35733590</v>
      </c>
    </row>
    <row r="97" spans="1:12" x14ac:dyDescent="0.25">
      <c r="A97" s="55" t="s">
        <v>87</v>
      </c>
      <c r="B97" s="20" t="s">
        <v>19</v>
      </c>
      <c r="C97" s="35">
        <v>3171984</v>
      </c>
      <c r="D97" s="35">
        <v>7479036</v>
      </c>
      <c r="E97" s="36">
        <v>14114544</v>
      </c>
      <c r="F97" s="48">
        <v>6557000</v>
      </c>
      <c r="G97" s="35">
        <v>5827000</v>
      </c>
      <c r="H97" s="52">
        <v>5827000</v>
      </c>
      <c r="I97" s="38">
        <v>2252047</v>
      </c>
      <c r="J97" s="37">
        <v>5950000</v>
      </c>
      <c r="K97" s="35">
        <v>6104100</v>
      </c>
      <c r="L97" s="36">
        <v>6261790</v>
      </c>
    </row>
    <row r="98" spans="1:12" x14ac:dyDescent="0.25">
      <c r="A98" s="55" t="s">
        <v>88</v>
      </c>
      <c r="B98" s="20" t="s">
        <v>19</v>
      </c>
      <c r="C98" s="35">
        <v>2300110</v>
      </c>
      <c r="D98" s="35">
        <v>2504444</v>
      </c>
      <c r="E98" s="36">
        <v>3676259</v>
      </c>
      <c r="F98" s="48">
        <v>3050000</v>
      </c>
      <c r="G98" s="35">
        <v>3025000</v>
      </c>
      <c r="H98" s="52">
        <v>3025000</v>
      </c>
      <c r="I98" s="38">
        <v>1325009</v>
      </c>
      <c r="J98" s="37">
        <v>3038000</v>
      </c>
      <c r="K98" s="35">
        <v>3471670</v>
      </c>
      <c r="L98" s="36">
        <v>3941150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8029987</v>
      </c>
      <c r="D127" s="41">
        <f t="shared" ref="D127:L127" si="10">SUM(D96:D98)</f>
        <v>13676793</v>
      </c>
      <c r="E127" s="42">
        <f t="shared" si="10"/>
        <v>22840846</v>
      </c>
      <c r="F127" s="43">
        <f t="shared" si="10"/>
        <v>33727000</v>
      </c>
      <c r="G127" s="41">
        <f t="shared" si="10"/>
        <v>40017000</v>
      </c>
      <c r="H127" s="42">
        <f t="shared" si="10"/>
        <v>40017000</v>
      </c>
      <c r="I127" s="44">
        <f t="shared" si="10"/>
        <v>13254030</v>
      </c>
      <c r="J127" s="45">
        <f t="shared" si="10"/>
        <v>35267490</v>
      </c>
      <c r="K127" s="41">
        <f t="shared" si="10"/>
        <v>29664290</v>
      </c>
      <c r="L127" s="42">
        <f t="shared" si="10"/>
        <v>45936530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975557</v>
      </c>
      <c r="D130" s="35">
        <v>785395</v>
      </c>
      <c r="E130" s="36">
        <v>405573</v>
      </c>
      <c r="F130" s="48">
        <v>600000</v>
      </c>
      <c r="G130" s="35">
        <v>600000</v>
      </c>
      <c r="H130" s="52">
        <v>600000</v>
      </c>
      <c r="I130" s="38">
        <v>399746</v>
      </c>
      <c r="J130" s="37">
        <v>600000</v>
      </c>
      <c r="K130" s="35">
        <v>627600</v>
      </c>
      <c r="L130" s="36">
        <v>655840</v>
      </c>
    </row>
    <row r="131" spans="1:12" x14ac:dyDescent="0.25">
      <c r="A131" s="34" t="s">
        <v>92</v>
      </c>
      <c r="B131" s="20" t="s">
        <v>19</v>
      </c>
      <c r="C131" s="35">
        <v>6976570</v>
      </c>
      <c r="D131" s="35">
        <v>28851</v>
      </c>
      <c r="E131" s="36">
        <v>-3424390</v>
      </c>
      <c r="F131" s="48">
        <v>900000</v>
      </c>
      <c r="G131" s="35">
        <v>400000</v>
      </c>
      <c r="H131" s="52">
        <v>400000</v>
      </c>
      <c r="I131" s="38">
        <v>0</v>
      </c>
      <c r="J131" s="37">
        <v>1000000</v>
      </c>
      <c r="K131" s="35">
        <v>1046000</v>
      </c>
      <c r="L131" s="36">
        <v>1093070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3371382</v>
      </c>
      <c r="D133" s="35">
        <v>3300874</v>
      </c>
      <c r="E133" s="36">
        <v>91591</v>
      </c>
      <c r="F133" s="48">
        <v>3000000</v>
      </c>
      <c r="G133" s="35">
        <v>3000000</v>
      </c>
      <c r="H133" s="52">
        <v>3000000</v>
      </c>
      <c r="I133" s="38">
        <v>0</v>
      </c>
      <c r="J133" s="37">
        <v>3500000</v>
      </c>
      <c r="K133" s="35">
        <v>3661000</v>
      </c>
      <c r="L133" s="36">
        <v>3825750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6491018</v>
      </c>
      <c r="D136" s="35">
        <v>14488965</v>
      </c>
      <c r="E136" s="36">
        <v>18666916</v>
      </c>
      <c r="F136" s="48">
        <v>17655516</v>
      </c>
      <c r="G136" s="35">
        <v>18913516</v>
      </c>
      <c r="H136" s="52">
        <v>18913516</v>
      </c>
      <c r="I136" s="38">
        <v>10249349</v>
      </c>
      <c r="J136" s="37">
        <v>21709812</v>
      </c>
      <c r="K136" s="35">
        <v>21285790</v>
      </c>
      <c r="L136" s="36">
        <v>22223090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17814527</v>
      </c>
      <c r="D157" s="66">
        <f t="shared" ref="D157:L157" si="11">+D130+D131+D133+D136</f>
        <v>18604085</v>
      </c>
      <c r="E157" s="67">
        <f t="shared" si="11"/>
        <v>15739690</v>
      </c>
      <c r="F157" s="68">
        <f t="shared" si="11"/>
        <v>22155516</v>
      </c>
      <c r="G157" s="66">
        <f t="shared" si="11"/>
        <v>22913516</v>
      </c>
      <c r="H157" s="67">
        <f t="shared" si="11"/>
        <v>22913516</v>
      </c>
      <c r="I157" s="69">
        <f t="shared" si="11"/>
        <v>10649095</v>
      </c>
      <c r="J157" s="70">
        <f t="shared" si="11"/>
        <v>26809812</v>
      </c>
      <c r="K157" s="66">
        <f t="shared" si="11"/>
        <v>26620390</v>
      </c>
      <c r="L157" s="67">
        <f t="shared" si="11"/>
        <v>27797750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23754116</v>
      </c>
      <c r="D160" s="35">
        <v>20746799</v>
      </c>
      <c r="E160" s="36">
        <v>12030311</v>
      </c>
      <c r="F160" s="48">
        <v>15191940</v>
      </c>
      <c r="G160" s="35">
        <v>20192372</v>
      </c>
      <c r="H160" s="52">
        <v>20192372</v>
      </c>
      <c r="I160" s="38">
        <v>23526905</v>
      </c>
      <c r="J160" s="37">
        <v>7789752</v>
      </c>
      <c r="K160" s="35">
        <v>8144530</v>
      </c>
      <c r="L160" s="36">
        <v>8316070</v>
      </c>
    </row>
    <row r="161" spans="1:12" x14ac:dyDescent="0.25">
      <c r="A161" s="34" t="s">
        <v>98</v>
      </c>
      <c r="B161" s="20" t="s">
        <v>19</v>
      </c>
      <c r="C161" s="35">
        <v>3429408</v>
      </c>
      <c r="D161" s="35">
        <v>3062852</v>
      </c>
      <c r="E161" s="36">
        <v>2284559</v>
      </c>
      <c r="F161" s="48">
        <v>7871000</v>
      </c>
      <c r="G161" s="35">
        <v>7036000</v>
      </c>
      <c r="H161" s="52">
        <v>7036000</v>
      </c>
      <c r="I161" s="38">
        <v>3262985</v>
      </c>
      <c r="J161" s="37">
        <v>7920000</v>
      </c>
      <c r="K161" s="35">
        <v>8283920</v>
      </c>
      <c r="L161" s="36">
        <v>8657120</v>
      </c>
    </row>
    <row r="162" spans="1:12" x14ac:dyDescent="0.25">
      <c r="A162" s="34" t="s">
        <v>99</v>
      </c>
      <c r="B162" s="20" t="s">
        <v>19</v>
      </c>
      <c r="C162" s="35">
        <v>393326</v>
      </c>
      <c r="D162" s="35">
        <v>1909361</v>
      </c>
      <c r="E162" s="36">
        <v>3196386</v>
      </c>
      <c r="F162" s="48">
        <v>2196000</v>
      </c>
      <c r="G162" s="35">
        <v>2206000</v>
      </c>
      <c r="H162" s="52">
        <v>2206000</v>
      </c>
      <c r="I162" s="38">
        <v>1071287</v>
      </c>
      <c r="J162" s="37">
        <v>2478000</v>
      </c>
      <c r="K162" s="35">
        <v>2835910</v>
      </c>
      <c r="L162" s="36">
        <v>3277020</v>
      </c>
    </row>
    <row r="163" spans="1:12" x14ac:dyDescent="0.25">
      <c r="A163" s="34" t="s">
        <v>100</v>
      </c>
      <c r="B163" s="20" t="s">
        <v>19</v>
      </c>
      <c r="C163" s="35">
        <v>2053970</v>
      </c>
      <c r="D163" s="35">
        <v>6570768</v>
      </c>
      <c r="E163" s="36">
        <v>5441261</v>
      </c>
      <c r="F163" s="48">
        <v>2461700</v>
      </c>
      <c r="G163" s="35">
        <v>3306200</v>
      </c>
      <c r="H163" s="52">
        <v>3306200</v>
      </c>
      <c r="I163" s="38">
        <v>2550353</v>
      </c>
      <c r="J163" s="37">
        <v>4383977</v>
      </c>
      <c r="K163" s="35">
        <v>3323250</v>
      </c>
      <c r="L163" s="36">
        <v>3472790</v>
      </c>
    </row>
    <row r="164" spans="1:12" x14ac:dyDescent="0.25">
      <c r="A164" s="64" t="s">
        <v>101</v>
      </c>
      <c r="B164" s="65" t="s">
        <v>102</v>
      </c>
      <c r="C164" s="80">
        <f>SUM(C160:C163)</f>
        <v>29630820</v>
      </c>
      <c r="D164" s="81">
        <f t="shared" ref="D164:L164" si="12">SUM(D160:D163)</f>
        <v>32289780</v>
      </c>
      <c r="E164" s="82">
        <f t="shared" si="12"/>
        <v>22952517</v>
      </c>
      <c r="F164" s="80">
        <f t="shared" si="12"/>
        <v>27720640</v>
      </c>
      <c r="G164" s="81">
        <f t="shared" si="12"/>
        <v>32740572</v>
      </c>
      <c r="H164" s="82">
        <f t="shared" si="12"/>
        <v>32740572</v>
      </c>
      <c r="I164" s="83">
        <f t="shared" si="12"/>
        <v>30411530</v>
      </c>
      <c r="J164" s="84">
        <f t="shared" si="12"/>
        <v>22571729</v>
      </c>
      <c r="K164" s="81">
        <f t="shared" si="12"/>
        <v>22587610</v>
      </c>
      <c r="L164" s="82">
        <f t="shared" si="12"/>
        <v>23723000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309773</v>
      </c>
      <c r="D167" s="35">
        <v>27814</v>
      </c>
      <c r="E167" s="36">
        <v>253323</v>
      </c>
      <c r="F167" s="48">
        <v>500000</v>
      </c>
      <c r="G167" s="35">
        <v>500000</v>
      </c>
      <c r="H167" s="52">
        <v>500000</v>
      </c>
      <c r="I167" s="38">
        <v>594667</v>
      </c>
      <c r="J167" s="37">
        <v>700000</v>
      </c>
      <c r="K167" s="35">
        <v>732200</v>
      </c>
      <c r="L167" s="36">
        <v>765150</v>
      </c>
    </row>
    <row r="168" spans="1:12" x14ac:dyDescent="0.25">
      <c r="A168" s="34" t="s">
        <v>105</v>
      </c>
      <c r="B168" s="20" t="s">
        <v>19</v>
      </c>
      <c r="C168" s="35">
        <v>5449069</v>
      </c>
      <c r="D168" s="35">
        <v>3508016</v>
      </c>
      <c r="E168" s="36">
        <v>2653406</v>
      </c>
      <c r="F168" s="48">
        <v>8446000</v>
      </c>
      <c r="G168" s="35">
        <v>7613000</v>
      </c>
      <c r="H168" s="52">
        <v>7613000</v>
      </c>
      <c r="I168" s="38">
        <v>3571877</v>
      </c>
      <c r="J168" s="37">
        <v>9246000</v>
      </c>
      <c r="K168" s="35">
        <v>9670920</v>
      </c>
      <c r="L168" s="36">
        <v>10106520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5758842</v>
      </c>
      <c r="D169" s="81">
        <f t="shared" si="13"/>
        <v>3535830</v>
      </c>
      <c r="E169" s="82">
        <f t="shared" si="13"/>
        <v>2906729</v>
      </c>
      <c r="F169" s="80">
        <f t="shared" si="13"/>
        <v>8946000</v>
      </c>
      <c r="G169" s="81">
        <f t="shared" si="13"/>
        <v>8113000</v>
      </c>
      <c r="H169" s="82">
        <f t="shared" si="13"/>
        <v>8113000</v>
      </c>
      <c r="I169" s="83">
        <f t="shared" si="13"/>
        <v>4166544</v>
      </c>
      <c r="J169" s="84">
        <f t="shared" si="13"/>
        <v>9946000</v>
      </c>
      <c r="K169" s="81">
        <f t="shared" si="13"/>
        <v>10403120</v>
      </c>
      <c r="L169" s="82">
        <f t="shared" si="13"/>
        <v>10871670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227433929</v>
      </c>
      <c r="D8" s="35">
        <v>265968332</v>
      </c>
      <c r="E8" s="36">
        <v>277480482</v>
      </c>
      <c r="F8" s="37">
        <v>323188785</v>
      </c>
      <c r="G8" s="35">
        <v>336330782</v>
      </c>
      <c r="H8" s="36">
        <v>336330782</v>
      </c>
      <c r="I8" s="38">
        <v>334165662</v>
      </c>
      <c r="J8" s="37">
        <v>359709941</v>
      </c>
      <c r="K8" s="35">
        <v>369040295</v>
      </c>
      <c r="L8" s="36">
        <v>386016149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-20691175</v>
      </c>
      <c r="E9" s="36">
        <v>-19053388</v>
      </c>
      <c r="F9" s="37">
        <v>-18935090</v>
      </c>
      <c r="G9" s="35">
        <v>-22388188</v>
      </c>
      <c r="H9" s="36">
        <v>-22388188</v>
      </c>
      <c r="I9" s="38">
        <v>-22602815</v>
      </c>
      <c r="J9" s="37">
        <v>-23485209</v>
      </c>
      <c r="K9" s="35">
        <v>-24565528</v>
      </c>
      <c r="L9" s="36">
        <v>-25695543</v>
      </c>
    </row>
    <row r="10" spans="1:12" x14ac:dyDescent="0.25">
      <c r="A10" s="40" t="s">
        <v>25</v>
      </c>
      <c r="B10" s="20" t="s">
        <v>19</v>
      </c>
      <c r="C10" s="41">
        <f>C8+C9</f>
        <v>227433929</v>
      </c>
      <c r="D10" s="41">
        <f t="shared" ref="D10:L10" si="0">D8+D9</f>
        <v>245277157</v>
      </c>
      <c r="E10" s="42">
        <f t="shared" si="0"/>
        <v>258427094</v>
      </c>
      <c r="F10" s="43">
        <f t="shared" si="0"/>
        <v>304253695</v>
      </c>
      <c r="G10" s="41">
        <f t="shared" si="0"/>
        <v>313942594</v>
      </c>
      <c r="H10" s="42">
        <f t="shared" si="0"/>
        <v>313942594</v>
      </c>
      <c r="I10" s="44">
        <f t="shared" si="0"/>
        <v>311562847</v>
      </c>
      <c r="J10" s="45">
        <f t="shared" si="0"/>
        <v>336224732</v>
      </c>
      <c r="K10" s="41">
        <f t="shared" si="0"/>
        <v>344474767</v>
      </c>
      <c r="L10" s="42">
        <f t="shared" si="0"/>
        <v>360320606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275106799</v>
      </c>
      <c r="D14" s="35">
        <v>325191215</v>
      </c>
      <c r="E14" s="36">
        <v>321294790</v>
      </c>
      <c r="F14" s="37">
        <v>384778101</v>
      </c>
      <c r="G14" s="35">
        <v>371047874</v>
      </c>
      <c r="H14" s="36">
        <v>371047874</v>
      </c>
      <c r="I14" s="38">
        <v>361510654</v>
      </c>
      <c r="J14" s="37">
        <v>426705055</v>
      </c>
      <c r="K14" s="35">
        <v>446333488</v>
      </c>
      <c r="L14" s="36">
        <v>466864829</v>
      </c>
    </row>
    <row r="15" spans="1:12" ht="22.5" customHeight="1" x14ac:dyDescent="0.25">
      <c r="A15" s="39" t="s">
        <v>29</v>
      </c>
      <c r="B15" s="20" t="s">
        <v>19</v>
      </c>
      <c r="C15" s="35">
        <v>8980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-9646019</v>
      </c>
      <c r="E16" s="36">
        <v>-11299939</v>
      </c>
      <c r="F16" s="37">
        <v>0</v>
      </c>
      <c r="G16" s="35">
        <v>-12498320</v>
      </c>
      <c r="H16" s="36">
        <v>-12498320</v>
      </c>
      <c r="I16" s="38">
        <v>-13782211</v>
      </c>
      <c r="J16" s="37">
        <v>-14373068</v>
      </c>
      <c r="K16" s="35">
        <v>-15034229</v>
      </c>
      <c r="L16" s="36">
        <v>-15725804</v>
      </c>
    </row>
    <row r="17" spans="1:12" x14ac:dyDescent="0.25">
      <c r="A17" s="40" t="s">
        <v>31</v>
      </c>
      <c r="B17" s="20" t="s">
        <v>19</v>
      </c>
      <c r="C17" s="41">
        <f>C14+C15+C16</f>
        <v>275115779</v>
      </c>
      <c r="D17" s="41">
        <f t="shared" ref="D17:L17" si="1">D14+D15+D16</f>
        <v>315545196</v>
      </c>
      <c r="E17" s="42">
        <f t="shared" si="1"/>
        <v>309994851</v>
      </c>
      <c r="F17" s="43">
        <f t="shared" si="1"/>
        <v>384778101</v>
      </c>
      <c r="G17" s="41">
        <f t="shared" si="1"/>
        <v>358549554</v>
      </c>
      <c r="H17" s="42">
        <f t="shared" si="1"/>
        <v>358549554</v>
      </c>
      <c r="I17" s="44">
        <f t="shared" si="1"/>
        <v>347728443</v>
      </c>
      <c r="J17" s="45">
        <f t="shared" si="1"/>
        <v>412331987</v>
      </c>
      <c r="K17" s="41">
        <f t="shared" si="1"/>
        <v>431299259</v>
      </c>
      <c r="L17" s="42">
        <f t="shared" si="1"/>
        <v>451139025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72574571</v>
      </c>
      <c r="D20" s="35">
        <v>75213790</v>
      </c>
      <c r="E20" s="36">
        <v>82540106</v>
      </c>
      <c r="F20" s="37">
        <v>88568924</v>
      </c>
      <c r="G20" s="35">
        <v>93762800</v>
      </c>
      <c r="H20" s="36">
        <v>93762800</v>
      </c>
      <c r="I20" s="38">
        <v>104773730</v>
      </c>
      <c r="J20" s="37">
        <v>99253004</v>
      </c>
      <c r="K20" s="35">
        <v>102881609</v>
      </c>
      <c r="L20" s="36">
        <v>107614163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-202024</v>
      </c>
      <c r="E21" s="36">
        <v>-265309</v>
      </c>
      <c r="F21" s="48">
        <v>-279277</v>
      </c>
      <c r="G21" s="35">
        <v>-279277</v>
      </c>
      <c r="H21" s="36">
        <v>-279277</v>
      </c>
      <c r="I21" s="38">
        <v>-293627</v>
      </c>
      <c r="J21" s="37">
        <v>-292962</v>
      </c>
      <c r="K21" s="35">
        <v>-306438</v>
      </c>
      <c r="L21" s="36">
        <v>-320534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-2858283</v>
      </c>
      <c r="E22" s="36">
        <v>-4000580</v>
      </c>
      <c r="F22" s="37">
        <v>-3900893</v>
      </c>
      <c r="G22" s="35">
        <v>-3900893</v>
      </c>
      <c r="H22" s="49">
        <v>-3900893</v>
      </c>
      <c r="I22" s="38">
        <v>-6164215</v>
      </c>
      <c r="J22" s="37">
        <v>-4092036</v>
      </c>
      <c r="K22" s="35">
        <v>-4280269</v>
      </c>
      <c r="L22" s="36">
        <v>-4477161</v>
      </c>
    </row>
    <row r="23" spans="1:12" x14ac:dyDescent="0.25">
      <c r="A23" s="40" t="s">
        <v>36</v>
      </c>
      <c r="B23" s="50" t="s">
        <v>19</v>
      </c>
      <c r="C23" s="41">
        <f>C20+C21+C22</f>
        <v>72574571</v>
      </c>
      <c r="D23" s="41">
        <f t="shared" ref="D23:L23" si="2">D20+D21+D22</f>
        <v>72153483</v>
      </c>
      <c r="E23" s="42">
        <f t="shared" si="2"/>
        <v>78274217</v>
      </c>
      <c r="F23" s="43">
        <f t="shared" si="2"/>
        <v>84388754</v>
      </c>
      <c r="G23" s="41">
        <f t="shared" si="2"/>
        <v>89582630</v>
      </c>
      <c r="H23" s="42">
        <f t="shared" si="2"/>
        <v>89582630</v>
      </c>
      <c r="I23" s="44">
        <f t="shared" si="2"/>
        <v>98315888</v>
      </c>
      <c r="J23" s="45">
        <f t="shared" si="2"/>
        <v>94868006</v>
      </c>
      <c r="K23" s="41">
        <f t="shared" si="2"/>
        <v>98294902</v>
      </c>
      <c r="L23" s="42">
        <f t="shared" si="2"/>
        <v>102816468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26784201</v>
      </c>
      <c r="D26" s="35">
        <v>31388648</v>
      </c>
      <c r="E26" s="36">
        <v>33437941</v>
      </c>
      <c r="F26" s="48">
        <v>34929024</v>
      </c>
      <c r="G26" s="35">
        <v>36435435</v>
      </c>
      <c r="H26" s="52">
        <v>36435435</v>
      </c>
      <c r="I26" s="38">
        <v>36413672</v>
      </c>
      <c r="J26" s="37">
        <v>38544480</v>
      </c>
      <c r="K26" s="35">
        <v>39978927</v>
      </c>
      <c r="L26" s="36">
        <v>41817957</v>
      </c>
    </row>
    <row r="27" spans="1:12" ht="22.5" customHeight="1" x14ac:dyDescent="0.25">
      <c r="A27" s="39" t="s">
        <v>39</v>
      </c>
      <c r="B27" s="20" t="s">
        <v>19</v>
      </c>
      <c r="C27" s="35">
        <v>-160709</v>
      </c>
      <c r="D27" s="35">
        <v>-3337126</v>
      </c>
      <c r="E27" s="36">
        <v>-3968851</v>
      </c>
      <c r="F27" s="37">
        <v>-3828319</v>
      </c>
      <c r="G27" s="35">
        <v>-3828319</v>
      </c>
      <c r="H27" s="36">
        <v>-3828319</v>
      </c>
      <c r="I27" s="38">
        <v>-5470626</v>
      </c>
      <c r="J27" s="37">
        <v>-4015907</v>
      </c>
      <c r="K27" s="35">
        <v>-4200639</v>
      </c>
      <c r="L27" s="36">
        <v>-4393868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-214145</v>
      </c>
      <c r="E28" s="36">
        <v>-228967</v>
      </c>
      <c r="F28" s="37">
        <v>-236318</v>
      </c>
      <c r="G28" s="35">
        <v>-236318</v>
      </c>
      <c r="H28" s="36">
        <v>-236318</v>
      </c>
      <c r="I28" s="38">
        <v>-233927</v>
      </c>
      <c r="J28" s="37">
        <v>-247898</v>
      </c>
      <c r="K28" s="35">
        <v>-259301</v>
      </c>
      <c r="L28" s="36">
        <v>-271229</v>
      </c>
    </row>
    <row r="29" spans="1:12" x14ac:dyDescent="0.25">
      <c r="A29" s="40" t="s">
        <v>41</v>
      </c>
      <c r="B29" s="20" t="s">
        <v>19</v>
      </c>
      <c r="C29" s="41">
        <f>C26+C27+C28</f>
        <v>26623492</v>
      </c>
      <c r="D29" s="41">
        <f t="shared" ref="D29:L29" si="3">D26+D27+D28</f>
        <v>27837377</v>
      </c>
      <c r="E29" s="42">
        <f t="shared" si="3"/>
        <v>29240123</v>
      </c>
      <c r="F29" s="43">
        <f t="shared" si="3"/>
        <v>30864387</v>
      </c>
      <c r="G29" s="41">
        <f t="shared" si="3"/>
        <v>32370798</v>
      </c>
      <c r="H29" s="42">
        <f t="shared" si="3"/>
        <v>32370798</v>
      </c>
      <c r="I29" s="44">
        <f t="shared" si="3"/>
        <v>30709119</v>
      </c>
      <c r="J29" s="45">
        <f t="shared" si="3"/>
        <v>34280675</v>
      </c>
      <c r="K29" s="41">
        <f t="shared" si="3"/>
        <v>35518987</v>
      </c>
      <c r="L29" s="42">
        <f t="shared" si="3"/>
        <v>37152860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26134892</v>
      </c>
      <c r="D32" s="35">
        <v>27362732</v>
      </c>
      <c r="E32" s="36">
        <v>31845211</v>
      </c>
      <c r="F32" s="48">
        <v>33627689</v>
      </c>
      <c r="G32" s="35">
        <v>35011665</v>
      </c>
      <c r="H32" s="52">
        <v>35011665</v>
      </c>
      <c r="I32" s="38">
        <v>35479534</v>
      </c>
      <c r="J32" s="37">
        <v>38977516</v>
      </c>
      <c r="K32" s="35">
        <v>40441898</v>
      </c>
      <c r="L32" s="36">
        <v>42302224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-254064</v>
      </c>
      <c r="D34" s="35">
        <v>-2673619</v>
      </c>
      <c r="E34" s="36">
        <v>-3368635</v>
      </c>
      <c r="F34" s="48">
        <v>-3589758</v>
      </c>
      <c r="G34" s="35">
        <v>-3589758</v>
      </c>
      <c r="H34" s="52">
        <v>-3589758</v>
      </c>
      <c r="I34" s="38">
        <v>-4665879</v>
      </c>
      <c r="J34" s="37">
        <v>-3964170</v>
      </c>
      <c r="K34" s="35">
        <v>-4146522</v>
      </c>
      <c r="L34" s="36">
        <v>-4337262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-7169</v>
      </c>
      <c r="E35" s="36">
        <v>-10657</v>
      </c>
      <c r="F35" s="48">
        <v>-8473</v>
      </c>
      <c r="G35" s="35">
        <v>-8473</v>
      </c>
      <c r="H35" s="52">
        <v>-8473</v>
      </c>
      <c r="I35" s="38">
        <v>-3208</v>
      </c>
      <c r="J35" s="37">
        <v>-9357</v>
      </c>
      <c r="K35" s="35">
        <v>-9787</v>
      </c>
      <c r="L35" s="36">
        <v>-10237</v>
      </c>
    </row>
    <row r="36" spans="1:12" x14ac:dyDescent="0.25">
      <c r="A36" s="40" t="s">
        <v>47</v>
      </c>
      <c r="B36" s="20" t="s">
        <v>19</v>
      </c>
      <c r="C36" s="41">
        <f>C32+C33+C34+C35</f>
        <v>25880828</v>
      </c>
      <c r="D36" s="41">
        <f t="shared" ref="D36:L36" si="4">D32+D33+D34+D35</f>
        <v>24681944</v>
      </c>
      <c r="E36" s="42">
        <f t="shared" si="4"/>
        <v>28465919</v>
      </c>
      <c r="F36" s="43">
        <f t="shared" si="4"/>
        <v>30029458</v>
      </c>
      <c r="G36" s="41">
        <f t="shared" si="4"/>
        <v>31413434</v>
      </c>
      <c r="H36" s="42">
        <f t="shared" si="4"/>
        <v>31413434</v>
      </c>
      <c r="I36" s="44">
        <f t="shared" si="4"/>
        <v>30810447</v>
      </c>
      <c r="J36" s="45">
        <f t="shared" si="4"/>
        <v>35003989</v>
      </c>
      <c r="K36" s="41">
        <f t="shared" si="4"/>
        <v>36285589</v>
      </c>
      <c r="L36" s="42">
        <f t="shared" si="4"/>
        <v>37954725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160437417</v>
      </c>
      <c r="D53" s="35">
        <v>162536317</v>
      </c>
      <c r="E53" s="36">
        <v>175180372</v>
      </c>
      <c r="F53" s="48">
        <v>182964318</v>
      </c>
      <c r="G53" s="35">
        <v>184285895</v>
      </c>
      <c r="H53" s="52">
        <v>184285895</v>
      </c>
      <c r="I53" s="38">
        <v>185079806</v>
      </c>
      <c r="J53" s="37">
        <v>196119349</v>
      </c>
      <c r="K53" s="35">
        <v>203751167</v>
      </c>
      <c r="L53" s="36">
        <v>213150920</v>
      </c>
    </row>
    <row r="54" spans="1:12" x14ac:dyDescent="0.25">
      <c r="A54" s="34" t="s">
        <v>52</v>
      </c>
      <c r="B54" s="20" t="s">
        <v>19</v>
      </c>
      <c r="C54" s="35">
        <v>32684373</v>
      </c>
      <c r="D54" s="35">
        <v>34046774</v>
      </c>
      <c r="E54" s="36">
        <v>35692841</v>
      </c>
      <c r="F54" s="48">
        <v>38899611</v>
      </c>
      <c r="G54" s="35">
        <v>38449316</v>
      </c>
      <c r="H54" s="52">
        <v>38449316</v>
      </c>
      <c r="I54" s="38">
        <v>37931186</v>
      </c>
      <c r="J54" s="37">
        <v>41797739</v>
      </c>
      <c r="K54" s="35">
        <v>42984614</v>
      </c>
      <c r="L54" s="36">
        <v>44974505</v>
      </c>
    </row>
    <row r="55" spans="1:12" x14ac:dyDescent="0.25">
      <c r="A55" s="34" t="s">
        <v>53</v>
      </c>
      <c r="B55" s="20" t="s">
        <v>19</v>
      </c>
      <c r="C55" s="35">
        <v>12626775</v>
      </c>
      <c r="D55" s="35">
        <v>12737839</v>
      </c>
      <c r="E55" s="36">
        <v>13185920</v>
      </c>
      <c r="F55" s="48">
        <v>15303979</v>
      </c>
      <c r="G55" s="35">
        <v>14277833</v>
      </c>
      <c r="H55" s="52">
        <v>14277833</v>
      </c>
      <c r="I55" s="38">
        <v>13778734</v>
      </c>
      <c r="J55" s="37">
        <v>17077653</v>
      </c>
      <c r="K55" s="35">
        <v>17800081</v>
      </c>
      <c r="L55" s="36">
        <v>18618882</v>
      </c>
    </row>
    <row r="56" spans="1:12" x14ac:dyDescent="0.25">
      <c r="A56" s="34" t="s">
        <v>54</v>
      </c>
      <c r="B56" s="20" t="s">
        <v>19</v>
      </c>
      <c r="C56" s="35">
        <v>18701440</v>
      </c>
      <c r="D56" s="35">
        <v>21213518</v>
      </c>
      <c r="E56" s="36">
        <v>22425636</v>
      </c>
      <c r="F56" s="48">
        <v>18405573</v>
      </c>
      <c r="G56" s="35">
        <v>21553955</v>
      </c>
      <c r="H56" s="52">
        <v>21553955</v>
      </c>
      <c r="I56" s="38">
        <v>25033057</v>
      </c>
      <c r="J56" s="37">
        <v>19051014</v>
      </c>
      <c r="K56" s="35">
        <v>17886190</v>
      </c>
      <c r="L56" s="36">
        <v>18708955</v>
      </c>
    </row>
    <row r="57" spans="1:12" x14ac:dyDescent="0.25">
      <c r="A57" s="34" t="s">
        <v>55</v>
      </c>
      <c r="B57" s="20" t="s">
        <v>19</v>
      </c>
      <c r="C57" s="35">
        <v>13837268</v>
      </c>
      <c r="D57" s="35">
        <v>12557815</v>
      </c>
      <c r="E57" s="36">
        <v>13647392</v>
      </c>
      <c r="F57" s="48">
        <v>14065128</v>
      </c>
      <c r="G57" s="35">
        <v>13762645</v>
      </c>
      <c r="H57" s="52">
        <v>13762645</v>
      </c>
      <c r="I57" s="38">
        <v>13776526</v>
      </c>
      <c r="J57" s="37">
        <v>15177897</v>
      </c>
      <c r="K57" s="35">
        <v>15785216</v>
      </c>
      <c r="L57" s="36">
        <v>16511338</v>
      </c>
    </row>
    <row r="58" spans="1:12" x14ac:dyDescent="0.25">
      <c r="A58" s="34" t="s">
        <v>56</v>
      </c>
      <c r="B58" s="20" t="s">
        <v>19</v>
      </c>
      <c r="C58" s="35">
        <v>8680582</v>
      </c>
      <c r="D58" s="35">
        <v>7808614</v>
      </c>
      <c r="E58" s="36">
        <v>8479977</v>
      </c>
      <c r="F58" s="48">
        <v>8030130</v>
      </c>
      <c r="G58" s="35">
        <v>8862019</v>
      </c>
      <c r="H58" s="52">
        <v>8862019</v>
      </c>
      <c r="I58" s="38">
        <v>8586196</v>
      </c>
      <c r="J58" s="37">
        <v>9047634</v>
      </c>
      <c r="K58" s="35">
        <v>9302580</v>
      </c>
      <c r="L58" s="36">
        <v>9717070</v>
      </c>
    </row>
    <row r="59" spans="1:12" x14ac:dyDescent="0.25">
      <c r="A59" s="34" t="s">
        <v>57</v>
      </c>
      <c r="B59" s="20" t="s">
        <v>19</v>
      </c>
      <c r="C59" s="35">
        <v>30400</v>
      </c>
      <c r="D59" s="35">
        <v>13300</v>
      </c>
      <c r="E59" s="36">
        <v>5000</v>
      </c>
      <c r="F59" s="48">
        <v>205265</v>
      </c>
      <c r="G59" s="35">
        <v>212000</v>
      </c>
      <c r="H59" s="52">
        <v>212000</v>
      </c>
      <c r="I59" s="38">
        <v>14600</v>
      </c>
      <c r="J59" s="37">
        <v>221800</v>
      </c>
      <c r="K59" s="35">
        <v>232003</v>
      </c>
      <c r="L59" s="36">
        <v>242675</v>
      </c>
    </row>
    <row r="60" spans="1:12" x14ac:dyDescent="0.25">
      <c r="A60" s="34" t="s">
        <v>58</v>
      </c>
      <c r="B60" s="20" t="s">
        <v>19</v>
      </c>
      <c r="C60" s="35">
        <v>3045455</v>
      </c>
      <c r="D60" s="35">
        <v>2413790</v>
      </c>
      <c r="E60" s="36">
        <v>2468944</v>
      </c>
      <c r="F60" s="48">
        <v>2899273</v>
      </c>
      <c r="G60" s="35">
        <v>2653810</v>
      </c>
      <c r="H60" s="52">
        <v>2653810</v>
      </c>
      <c r="I60" s="38">
        <v>2436320</v>
      </c>
      <c r="J60" s="37">
        <v>2797940</v>
      </c>
      <c r="K60" s="35">
        <v>2926652</v>
      </c>
      <c r="L60" s="36">
        <v>3061283</v>
      </c>
    </row>
    <row r="61" spans="1:12" x14ac:dyDescent="0.25">
      <c r="A61" s="34" t="s">
        <v>59</v>
      </c>
      <c r="B61" s="20" t="s">
        <v>19</v>
      </c>
      <c r="C61" s="35">
        <v>6650479</v>
      </c>
      <c r="D61" s="35">
        <v>13366954</v>
      </c>
      <c r="E61" s="36">
        <v>7367098</v>
      </c>
      <c r="F61" s="48">
        <v>5560145</v>
      </c>
      <c r="G61" s="35">
        <v>8207987</v>
      </c>
      <c r="H61" s="52">
        <v>8207987</v>
      </c>
      <c r="I61" s="38">
        <v>8484826</v>
      </c>
      <c r="J61" s="37">
        <v>4345949</v>
      </c>
      <c r="K61" s="35">
        <v>3212515</v>
      </c>
      <c r="L61" s="36">
        <v>3349803</v>
      </c>
    </row>
    <row r="62" spans="1:12" x14ac:dyDescent="0.25">
      <c r="A62" s="34" t="s">
        <v>60</v>
      </c>
      <c r="B62" s="20" t="s">
        <v>19</v>
      </c>
      <c r="C62" s="35">
        <v>1490660</v>
      </c>
      <c r="D62" s="35">
        <v>3726153</v>
      </c>
      <c r="E62" s="36">
        <v>5275220</v>
      </c>
      <c r="F62" s="48">
        <v>1490660</v>
      </c>
      <c r="G62" s="35">
        <v>1488666</v>
      </c>
      <c r="H62" s="52">
        <v>1488666</v>
      </c>
      <c r="I62" s="38">
        <v>1488666</v>
      </c>
      <c r="J62" s="37">
        <v>1531397</v>
      </c>
      <c r="K62" s="35">
        <v>1516489</v>
      </c>
      <c r="L62" s="36">
        <v>1586247</v>
      </c>
    </row>
    <row r="63" spans="1:12" x14ac:dyDescent="0.25">
      <c r="A63" s="34" t="s">
        <v>61</v>
      </c>
      <c r="B63" s="20" t="s">
        <v>19</v>
      </c>
      <c r="C63" s="35">
        <v>2311608</v>
      </c>
      <c r="D63" s="35">
        <v>0</v>
      </c>
      <c r="E63" s="36">
        <v>0</v>
      </c>
      <c r="F63" s="48">
        <v>0</v>
      </c>
      <c r="G63" s="35">
        <v>2302000</v>
      </c>
      <c r="H63" s="52">
        <v>2302000</v>
      </c>
      <c r="I63" s="38">
        <v>0</v>
      </c>
      <c r="J63" s="37">
        <v>2302000</v>
      </c>
      <c r="K63" s="35">
        <v>2407892</v>
      </c>
      <c r="L63" s="36">
        <v>2518655</v>
      </c>
    </row>
    <row r="64" spans="1:12" x14ac:dyDescent="0.25">
      <c r="A64" s="34" t="s">
        <v>62</v>
      </c>
      <c r="B64" s="20" t="s">
        <v>63</v>
      </c>
      <c r="C64" s="35">
        <v>15932492</v>
      </c>
      <c r="D64" s="35">
        <v>0</v>
      </c>
      <c r="E64" s="36">
        <v>0</v>
      </c>
      <c r="F64" s="48">
        <v>14036900</v>
      </c>
      <c r="G64" s="35">
        <v>12740000</v>
      </c>
      <c r="H64" s="52">
        <v>12740000</v>
      </c>
      <c r="I64" s="38">
        <v>0</v>
      </c>
      <c r="J64" s="37">
        <v>12740000</v>
      </c>
      <c r="K64" s="35">
        <v>13325672</v>
      </c>
      <c r="L64" s="36">
        <v>13938285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1538513</v>
      </c>
      <c r="D66" s="35">
        <v>1536374</v>
      </c>
      <c r="E66" s="36">
        <v>1910722</v>
      </c>
      <c r="F66" s="48">
        <v>1831953</v>
      </c>
      <c r="G66" s="35">
        <v>2023031</v>
      </c>
      <c r="H66" s="52">
        <v>2023031</v>
      </c>
      <c r="I66" s="38">
        <v>1922733</v>
      </c>
      <c r="J66" s="37">
        <v>1630100</v>
      </c>
      <c r="K66" s="35">
        <v>1618194</v>
      </c>
      <c r="L66" s="36">
        <v>1692631</v>
      </c>
    </row>
    <row r="67" spans="1:12" x14ac:dyDescent="0.25">
      <c r="A67" s="34" t="s">
        <v>66</v>
      </c>
      <c r="B67" s="20" t="s">
        <v>19</v>
      </c>
      <c r="C67" s="35">
        <v>1162911</v>
      </c>
      <c r="D67" s="35">
        <v>1774406</v>
      </c>
      <c r="E67" s="36">
        <v>2224637</v>
      </c>
      <c r="F67" s="48">
        <v>1865257</v>
      </c>
      <c r="G67" s="35">
        <v>2520350</v>
      </c>
      <c r="H67" s="52">
        <v>2520350</v>
      </c>
      <c r="I67" s="38">
        <v>2786069</v>
      </c>
      <c r="J67" s="37">
        <v>1301263</v>
      </c>
      <c r="K67" s="35">
        <v>1261002</v>
      </c>
      <c r="L67" s="36">
        <v>1317859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279130373</v>
      </c>
      <c r="D69" s="41">
        <f t="shared" ref="D69:L69" si="5">SUM(D53:D68)</f>
        <v>273731854</v>
      </c>
      <c r="E69" s="42">
        <f t="shared" si="5"/>
        <v>287863759</v>
      </c>
      <c r="F69" s="43">
        <f t="shared" si="5"/>
        <v>305558192</v>
      </c>
      <c r="G69" s="41">
        <f t="shared" si="5"/>
        <v>313339507</v>
      </c>
      <c r="H69" s="42">
        <f t="shared" si="5"/>
        <v>313339507</v>
      </c>
      <c r="I69" s="44">
        <f t="shared" si="5"/>
        <v>301318719</v>
      </c>
      <c r="J69" s="45">
        <f t="shared" si="5"/>
        <v>325141735</v>
      </c>
      <c r="K69" s="41">
        <f t="shared" si="5"/>
        <v>334010267</v>
      </c>
      <c r="L69" s="42">
        <f t="shared" si="5"/>
        <v>349389108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279130373</v>
      </c>
      <c r="D71" s="41">
        <f t="shared" ref="D71:L71" si="6">D69+D70</f>
        <v>273731854</v>
      </c>
      <c r="E71" s="42">
        <f t="shared" si="6"/>
        <v>287863759</v>
      </c>
      <c r="F71" s="43">
        <f t="shared" si="6"/>
        <v>305558192</v>
      </c>
      <c r="G71" s="41">
        <f t="shared" si="6"/>
        <v>313339507</v>
      </c>
      <c r="H71" s="42">
        <f t="shared" si="6"/>
        <v>313339507</v>
      </c>
      <c r="I71" s="44">
        <f t="shared" si="6"/>
        <v>301318719</v>
      </c>
      <c r="J71" s="45">
        <f t="shared" si="6"/>
        <v>325141735</v>
      </c>
      <c r="K71" s="41">
        <f t="shared" si="6"/>
        <v>334010267</v>
      </c>
      <c r="L71" s="42">
        <f t="shared" si="6"/>
        <v>349389108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37655011</v>
      </c>
      <c r="D79" s="35">
        <v>0</v>
      </c>
      <c r="E79" s="36">
        <v>43674074</v>
      </c>
      <c r="F79" s="48">
        <v>49046531</v>
      </c>
      <c r="G79" s="35">
        <v>58059348</v>
      </c>
      <c r="H79" s="52">
        <v>58059348</v>
      </c>
      <c r="I79" s="38">
        <v>57945675</v>
      </c>
      <c r="J79" s="37">
        <v>58309376</v>
      </c>
      <c r="K79" s="35">
        <v>60121381</v>
      </c>
      <c r="L79" s="36">
        <v>62000425</v>
      </c>
    </row>
    <row r="80" spans="1:12" x14ac:dyDescent="0.25">
      <c r="A80" s="34" t="s">
        <v>75</v>
      </c>
      <c r="B80" s="20" t="s">
        <v>19</v>
      </c>
      <c r="C80" s="35">
        <v>18418</v>
      </c>
      <c r="D80" s="35">
        <v>0</v>
      </c>
      <c r="E80" s="36">
        <v>13496</v>
      </c>
      <c r="F80" s="48">
        <v>72324</v>
      </c>
      <c r="G80" s="35">
        <v>72324</v>
      </c>
      <c r="H80" s="52">
        <v>72324</v>
      </c>
      <c r="I80" s="38">
        <v>72324</v>
      </c>
      <c r="J80" s="37">
        <v>73771</v>
      </c>
      <c r="K80" s="35">
        <v>75246</v>
      </c>
      <c r="L80" s="36">
        <v>76751</v>
      </c>
    </row>
    <row r="81" spans="1:12" x14ac:dyDescent="0.25">
      <c r="A81" s="34" t="s">
        <v>76</v>
      </c>
      <c r="B81" s="20" t="s">
        <v>19</v>
      </c>
      <c r="C81" s="35">
        <v>2319238</v>
      </c>
      <c r="D81" s="35">
        <v>0</v>
      </c>
      <c r="E81" s="36">
        <v>0</v>
      </c>
      <c r="F81" s="48">
        <v>0</v>
      </c>
      <c r="G81" s="35">
        <v>9638431</v>
      </c>
      <c r="H81" s="52">
        <v>9638431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39992667</v>
      </c>
      <c r="D83" s="41">
        <f t="shared" ref="D83:L83" si="7">SUM(D79:D81)</f>
        <v>0</v>
      </c>
      <c r="E83" s="42">
        <f t="shared" si="7"/>
        <v>43687570</v>
      </c>
      <c r="F83" s="43">
        <f t="shared" si="7"/>
        <v>49118855</v>
      </c>
      <c r="G83" s="41">
        <f t="shared" si="7"/>
        <v>67770103</v>
      </c>
      <c r="H83" s="42">
        <f t="shared" si="7"/>
        <v>67770103</v>
      </c>
      <c r="I83" s="44">
        <f t="shared" si="7"/>
        <v>58017999</v>
      </c>
      <c r="J83" s="45">
        <f t="shared" si="7"/>
        <v>58383147</v>
      </c>
      <c r="K83" s="41">
        <f t="shared" si="7"/>
        <v>60196627</v>
      </c>
      <c r="L83" s="42">
        <f t="shared" si="7"/>
        <v>62077176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199242027</v>
      </c>
      <c r="D86" s="35">
        <v>218750263</v>
      </c>
      <c r="E86" s="36">
        <v>208704249</v>
      </c>
      <c r="F86" s="48">
        <v>293304290</v>
      </c>
      <c r="G86" s="35">
        <v>282612104</v>
      </c>
      <c r="H86" s="52">
        <v>282612104</v>
      </c>
      <c r="I86" s="38">
        <v>251608224</v>
      </c>
      <c r="J86" s="37">
        <v>318560364</v>
      </c>
      <c r="K86" s="35">
        <v>343787608</v>
      </c>
      <c r="L86" s="36">
        <v>363199837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199242027</v>
      </c>
      <c r="D88" s="41">
        <f t="shared" ref="D88:L88" si="8">SUM(D86:D87)</f>
        <v>218750263</v>
      </c>
      <c r="E88" s="42">
        <f t="shared" si="8"/>
        <v>208704249</v>
      </c>
      <c r="F88" s="43">
        <f t="shared" si="8"/>
        <v>293304290</v>
      </c>
      <c r="G88" s="41">
        <f t="shared" si="8"/>
        <v>282612104</v>
      </c>
      <c r="H88" s="42">
        <f t="shared" si="8"/>
        <v>282612104</v>
      </c>
      <c r="I88" s="44">
        <f t="shared" si="8"/>
        <v>251608224</v>
      </c>
      <c r="J88" s="45">
        <f t="shared" si="8"/>
        <v>318560364</v>
      </c>
      <c r="K88" s="41">
        <f t="shared" si="8"/>
        <v>343787608</v>
      </c>
      <c r="L88" s="42">
        <f t="shared" si="8"/>
        <v>363199837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5987953</v>
      </c>
      <c r="D91" s="35">
        <v>1542875</v>
      </c>
      <c r="E91" s="36">
        <v>1668952</v>
      </c>
      <c r="F91" s="48">
        <v>1457448</v>
      </c>
      <c r="G91" s="35">
        <v>2146588</v>
      </c>
      <c r="H91" s="52">
        <v>2146588</v>
      </c>
      <c r="I91" s="38">
        <v>1118248</v>
      </c>
      <c r="J91" s="37">
        <v>1122870</v>
      </c>
      <c r="K91" s="35">
        <v>884410</v>
      </c>
      <c r="L91" s="36">
        <v>896481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5987953</v>
      </c>
      <c r="D93" s="41">
        <f t="shared" ref="D93:L93" si="9">SUM(D91:D92)</f>
        <v>1542875</v>
      </c>
      <c r="E93" s="42">
        <f t="shared" si="9"/>
        <v>1668952</v>
      </c>
      <c r="F93" s="43">
        <f t="shared" si="9"/>
        <v>1457448</v>
      </c>
      <c r="G93" s="41">
        <f t="shared" si="9"/>
        <v>2146588</v>
      </c>
      <c r="H93" s="42">
        <f t="shared" si="9"/>
        <v>2146588</v>
      </c>
      <c r="I93" s="44">
        <f t="shared" si="9"/>
        <v>1118248</v>
      </c>
      <c r="J93" s="45">
        <f t="shared" si="9"/>
        <v>1122870</v>
      </c>
      <c r="K93" s="41">
        <f t="shared" si="9"/>
        <v>884410</v>
      </c>
      <c r="L93" s="42">
        <f t="shared" si="9"/>
        <v>896481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31879781</v>
      </c>
      <c r="D96" s="35">
        <v>39082056</v>
      </c>
      <c r="E96" s="36">
        <v>41293162</v>
      </c>
      <c r="F96" s="48">
        <v>40432972</v>
      </c>
      <c r="G96" s="35">
        <v>38991674</v>
      </c>
      <c r="H96" s="52">
        <v>38991674</v>
      </c>
      <c r="I96" s="38">
        <v>39494963</v>
      </c>
      <c r="J96" s="37">
        <v>46635122</v>
      </c>
      <c r="K96" s="35">
        <v>47291732</v>
      </c>
      <c r="L96" s="36">
        <v>49388842</v>
      </c>
    </row>
    <row r="97" spans="1:12" x14ac:dyDescent="0.25">
      <c r="A97" s="55" t="s">
        <v>87</v>
      </c>
      <c r="B97" s="20" t="s">
        <v>19</v>
      </c>
      <c r="C97" s="35">
        <v>22218923</v>
      </c>
      <c r="D97" s="35">
        <v>13775558</v>
      </c>
      <c r="E97" s="36">
        <v>15815940</v>
      </c>
      <c r="F97" s="48">
        <v>18432225</v>
      </c>
      <c r="G97" s="35">
        <v>20397935</v>
      </c>
      <c r="H97" s="52">
        <v>20397935</v>
      </c>
      <c r="I97" s="38">
        <v>13613010</v>
      </c>
      <c r="J97" s="37">
        <v>26043363</v>
      </c>
      <c r="K97" s="35">
        <v>14620273</v>
      </c>
      <c r="L97" s="36">
        <v>13447576</v>
      </c>
    </row>
    <row r="98" spans="1:12" x14ac:dyDescent="0.25">
      <c r="A98" s="55" t="s">
        <v>88</v>
      </c>
      <c r="B98" s="20" t="s">
        <v>19</v>
      </c>
      <c r="C98" s="35">
        <v>107786492</v>
      </c>
      <c r="D98" s="35">
        <v>89116299</v>
      </c>
      <c r="E98" s="36">
        <v>110593114</v>
      </c>
      <c r="F98" s="48">
        <v>126540908</v>
      </c>
      <c r="G98" s="35">
        <v>101773010</v>
      </c>
      <c r="H98" s="52">
        <v>101773010</v>
      </c>
      <c r="I98" s="38">
        <v>90912190</v>
      </c>
      <c r="J98" s="37">
        <v>98259148</v>
      </c>
      <c r="K98" s="35">
        <v>107594665</v>
      </c>
      <c r="L98" s="36">
        <v>100575955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161885196</v>
      </c>
      <c r="D127" s="41">
        <f t="shared" ref="D127:L127" si="10">SUM(D96:D98)</f>
        <v>141973913</v>
      </c>
      <c r="E127" s="42">
        <f t="shared" si="10"/>
        <v>167702216</v>
      </c>
      <c r="F127" s="43">
        <f t="shared" si="10"/>
        <v>185406105</v>
      </c>
      <c r="G127" s="41">
        <f t="shared" si="10"/>
        <v>161162619</v>
      </c>
      <c r="H127" s="42">
        <f t="shared" si="10"/>
        <v>161162619</v>
      </c>
      <c r="I127" s="44">
        <f t="shared" si="10"/>
        <v>144020163</v>
      </c>
      <c r="J127" s="45">
        <f t="shared" si="10"/>
        <v>170937633</v>
      </c>
      <c r="K127" s="41">
        <f t="shared" si="10"/>
        <v>169506670</v>
      </c>
      <c r="L127" s="42">
        <f t="shared" si="10"/>
        <v>163412373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481060</v>
      </c>
      <c r="D131" s="35">
        <v>1421181</v>
      </c>
      <c r="E131" s="36">
        <v>476260</v>
      </c>
      <c r="F131" s="48">
        <v>501841</v>
      </c>
      <c r="G131" s="35">
        <v>301841</v>
      </c>
      <c r="H131" s="52">
        <v>301841</v>
      </c>
      <c r="I131" s="38">
        <v>354230</v>
      </c>
      <c r="J131" s="37">
        <v>450000</v>
      </c>
      <c r="K131" s="35">
        <v>470700</v>
      </c>
      <c r="L131" s="36">
        <v>492352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5330562</v>
      </c>
      <c r="D133" s="35">
        <v>6542834</v>
      </c>
      <c r="E133" s="36">
        <v>6551758</v>
      </c>
      <c r="F133" s="48">
        <v>7226052</v>
      </c>
      <c r="G133" s="35">
        <v>8028514</v>
      </c>
      <c r="H133" s="52">
        <v>8028514</v>
      </c>
      <c r="I133" s="38">
        <v>8077387</v>
      </c>
      <c r="J133" s="37">
        <v>8004535</v>
      </c>
      <c r="K133" s="35">
        <v>8372744</v>
      </c>
      <c r="L133" s="36">
        <v>8757890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45406984</v>
      </c>
      <c r="D136" s="35">
        <v>49938148</v>
      </c>
      <c r="E136" s="36">
        <v>54335028</v>
      </c>
      <c r="F136" s="48">
        <v>65728199</v>
      </c>
      <c r="G136" s="35">
        <v>65449282</v>
      </c>
      <c r="H136" s="52">
        <v>65449282</v>
      </c>
      <c r="I136" s="38">
        <v>66130210</v>
      </c>
      <c r="J136" s="37">
        <v>73311736</v>
      </c>
      <c r="K136" s="35">
        <v>74747518</v>
      </c>
      <c r="L136" s="36">
        <v>77666440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51218606</v>
      </c>
      <c r="D157" s="66">
        <f t="shared" ref="D157:L157" si="11">+D130+D131+D133+D136</f>
        <v>57902163</v>
      </c>
      <c r="E157" s="67">
        <f t="shared" si="11"/>
        <v>61363046</v>
      </c>
      <c r="F157" s="68">
        <f t="shared" si="11"/>
        <v>73456092</v>
      </c>
      <c r="G157" s="66">
        <f t="shared" si="11"/>
        <v>73779637</v>
      </c>
      <c r="H157" s="67">
        <f t="shared" si="11"/>
        <v>73779637</v>
      </c>
      <c r="I157" s="69">
        <f t="shared" si="11"/>
        <v>74561827</v>
      </c>
      <c r="J157" s="70">
        <f t="shared" si="11"/>
        <v>81766271</v>
      </c>
      <c r="K157" s="66">
        <f t="shared" si="11"/>
        <v>83590962</v>
      </c>
      <c r="L157" s="67">
        <f t="shared" si="11"/>
        <v>86916682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45793991</v>
      </c>
      <c r="D162" s="35">
        <v>49542351</v>
      </c>
      <c r="E162" s="36">
        <v>57319175</v>
      </c>
      <c r="F162" s="48">
        <v>74169585</v>
      </c>
      <c r="G162" s="35">
        <v>52868557</v>
      </c>
      <c r="H162" s="52">
        <v>52868557</v>
      </c>
      <c r="I162" s="38">
        <v>48584254</v>
      </c>
      <c r="J162" s="37">
        <v>51473365</v>
      </c>
      <c r="K162" s="35">
        <v>53817319</v>
      </c>
      <c r="L162" s="36">
        <v>56292455</v>
      </c>
    </row>
    <row r="163" spans="1:12" x14ac:dyDescent="0.25">
      <c r="A163" s="34" t="s">
        <v>100</v>
      </c>
      <c r="B163" s="20" t="s">
        <v>19</v>
      </c>
      <c r="C163" s="35">
        <v>48799</v>
      </c>
      <c r="D163" s="35">
        <v>3307</v>
      </c>
      <c r="E163" s="36">
        <v>77999</v>
      </c>
      <c r="F163" s="48">
        <v>96240</v>
      </c>
      <c r="G163" s="35">
        <v>96240</v>
      </c>
      <c r="H163" s="52">
        <v>96240</v>
      </c>
      <c r="I163" s="38">
        <v>0</v>
      </c>
      <c r="J163" s="37">
        <v>100956</v>
      </c>
      <c r="K163" s="35">
        <v>105600</v>
      </c>
      <c r="L163" s="36">
        <v>110458</v>
      </c>
    </row>
    <row r="164" spans="1:12" x14ac:dyDescent="0.25">
      <c r="A164" s="64" t="s">
        <v>101</v>
      </c>
      <c r="B164" s="65" t="s">
        <v>102</v>
      </c>
      <c r="C164" s="80">
        <f>SUM(C160:C163)</f>
        <v>45842790</v>
      </c>
      <c r="D164" s="81">
        <f t="shared" ref="D164:L164" si="12">SUM(D160:D163)</f>
        <v>49545658</v>
      </c>
      <c r="E164" s="82">
        <f t="shared" si="12"/>
        <v>57397174</v>
      </c>
      <c r="F164" s="80">
        <f t="shared" si="12"/>
        <v>74265825</v>
      </c>
      <c r="G164" s="81">
        <f t="shared" si="12"/>
        <v>52964797</v>
      </c>
      <c r="H164" s="82">
        <f t="shared" si="12"/>
        <v>52964797</v>
      </c>
      <c r="I164" s="83">
        <f t="shared" si="12"/>
        <v>48584254</v>
      </c>
      <c r="J164" s="84">
        <f t="shared" si="12"/>
        <v>51574321</v>
      </c>
      <c r="K164" s="81">
        <f t="shared" si="12"/>
        <v>53922919</v>
      </c>
      <c r="L164" s="82">
        <f t="shared" si="12"/>
        <v>56402913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551469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41383310</v>
      </c>
      <c r="D168" s="35">
        <v>40534905</v>
      </c>
      <c r="E168" s="36">
        <v>51988196</v>
      </c>
      <c r="F168" s="48">
        <v>54053315</v>
      </c>
      <c r="G168" s="35">
        <v>56814376</v>
      </c>
      <c r="H168" s="52">
        <v>56814376</v>
      </c>
      <c r="I168" s="38">
        <v>49095460</v>
      </c>
      <c r="J168" s="37">
        <v>59983466</v>
      </c>
      <c r="K168" s="35">
        <v>61187655</v>
      </c>
      <c r="L168" s="36">
        <v>63806345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41934779</v>
      </c>
      <c r="D169" s="81">
        <f t="shared" si="13"/>
        <v>40534905</v>
      </c>
      <c r="E169" s="82">
        <f t="shared" si="13"/>
        <v>51988196</v>
      </c>
      <c r="F169" s="80">
        <f t="shared" si="13"/>
        <v>54053315</v>
      </c>
      <c r="G169" s="81">
        <f t="shared" si="13"/>
        <v>56814376</v>
      </c>
      <c r="H169" s="82">
        <f t="shared" si="13"/>
        <v>56814376</v>
      </c>
      <c r="I169" s="83">
        <f t="shared" si="13"/>
        <v>49095460</v>
      </c>
      <c r="J169" s="84">
        <f t="shared" si="13"/>
        <v>59983466</v>
      </c>
      <c r="K169" s="81">
        <f t="shared" si="13"/>
        <v>61187655</v>
      </c>
      <c r="L169" s="82">
        <f t="shared" si="13"/>
        <v>63806345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4453575</v>
      </c>
      <c r="D8" s="35">
        <v>4657378</v>
      </c>
      <c r="E8" s="36">
        <v>5179522</v>
      </c>
      <c r="F8" s="37">
        <v>5473892</v>
      </c>
      <c r="G8" s="35">
        <v>4973304</v>
      </c>
      <c r="H8" s="36">
        <v>4973304</v>
      </c>
      <c r="I8" s="38">
        <v>5024643</v>
      </c>
      <c r="J8" s="37">
        <v>5946888</v>
      </c>
      <c r="K8" s="35">
        <v>6244224</v>
      </c>
      <c r="L8" s="36">
        <v>6556440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4453575</v>
      </c>
      <c r="D10" s="41">
        <f t="shared" ref="D10:L10" si="0">D8+D9</f>
        <v>4657378</v>
      </c>
      <c r="E10" s="42">
        <f t="shared" si="0"/>
        <v>5179522</v>
      </c>
      <c r="F10" s="43">
        <f t="shared" si="0"/>
        <v>5473892</v>
      </c>
      <c r="G10" s="41">
        <f t="shared" si="0"/>
        <v>4973304</v>
      </c>
      <c r="H10" s="42">
        <f t="shared" si="0"/>
        <v>4973304</v>
      </c>
      <c r="I10" s="44">
        <f t="shared" si="0"/>
        <v>5024643</v>
      </c>
      <c r="J10" s="45">
        <f t="shared" si="0"/>
        <v>5946888</v>
      </c>
      <c r="K10" s="41">
        <f t="shared" si="0"/>
        <v>6244224</v>
      </c>
      <c r="L10" s="42">
        <f t="shared" si="0"/>
        <v>6556440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14590557</v>
      </c>
      <c r="D14" s="35">
        <v>15923947</v>
      </c>
      <c r="E14" s="36">
        <v>14678311</v>
      </c>
      <c r="F14" s="37">
        <v>20622827</v>
      </c>
      <c r="G14" s="35">
        <v>19748364</v>
      </c>
      <c r="H14" s="36">
        <v>19748364</v>
      </c>
      <c r="I14" s="38">
        <v>19657628</v>
      </c>
      <c r="J14" s="37">
        <v>21089019</v>
      </c>
      <c r="K14" s="35">
        <v>21869311</v>
      </c>
      <c r="L14" s="36">
        <v>22968010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-1098185</v>
      </c>
      <c r="G16" s="35">
        <v>-1398276</v>
      </c>
      <c r="H16" s="36">
        <v>-1398276</v>
      </c>
      <c r="I16" s="38">
        <v>-1494339</v>
      </c>
      <c r="J16" s="37">
        <v>-1111910</v>
      </c>
      <c r="K16" s="35">
        <v>-1401193</v>
      </c>
      <c r="L16" s="36">
        <v>-1692480</v>
      </c>
    </row>
    <row r="17" spans="1:12" x14ac:dyDescent="0.25">
      <c r="A17" s="40" t="s">
        <v>31</v>
      </c>
      <c r="B17" s="20" t="s">
        <v>19</v>
      </c>
      <c r="C17" s="41">
        <f>C14+C15+C16</f>
        <v>14590557</v>
      </c>
      <c r="D17" s="41">
        <f t="shared" ref="D17:L17" si="1">D14+D15+D16</f>
        <v>15923947</v>
      </c>
      <c r="E17" s="42">
        <f t="shared" si="1"/>
        <v>14678311</v>
      </c>
      <c r="F17" s="43">
        <f t="shared" si="1"/>
        <v>19524642</v>
      </c>
      <c r="G17" s="41">
        <f t="shared" si="1"/>
        <v>18350088</v>
      </c>
      <c r="H17" s="42">
        <f t="shared" si="1"/>
        <v>18350088</v>
      </c>
      <c r="I17" s="44">
        <f t="shared" si="1"/>
        <v>18163289</v>
      </c>
      <c r="J17" s="45">
        <f t="shared" si="1"/>
        <v>19977109</v>
      </c>
      <c r="K17" s="41">
        <f t="shared" si="1"/>
        <v>20468118</v>
      </c>
      <c r="L17" s="42">
        <f t="shared" si="1"/>
        <v>21275530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2203020</v>
      </c>
      <c r="D20" s="35">
        <v>3070698</v>
      </c>
      <c r="E20" s="36">
        <v>2915883</v>
      </c>
      <c r="F20" s="37">
        <v>5666856</v>
      </c>
      <c r="G20" s="35">
        <v>5190348</v>
      </c>
      <c r="H20" s="36">
        <v>5190348</v>
      </c>
      <c r="I20" s="38">
        <v>5252059</v>
      </c>
      <c r="J20" s="37">
        <v>5846511</v>
      </c>
      <c r="K20" s="35">
        <v>6168796</v>
      </c>
      <c r="L20" s="36">
        <v>6490798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-259178</v>
      </c>
      <c r="G22" s="35">
        <v>-768348</v>
      </c>
      <c r="H22" s="49">
        <v>-768348</v>
      </c>
      <c r="I22" s="38">
        <v>-1290722</v>
      </c>
      <c r="J22" s="37">
        <v>-280143</v>
      </c>
      <c r="K22" s="35">
        <v>-325732</v>
      </c>
      <c r="L22" s="36">
        <v>-351360</v>
      </c>
    </row>
    <row r="23" spans="1:12" x14ac:dyDescent="0.25">
      <c r="A23" s="40" t="s">
        <v>36</v>
      </c>
      <c r="B23" s="50" t="s">
        <v>19</v>
      </c>
      <c r="C23" s="41">
        <f>C20+C21+C22</f>
        <v>2203020</v>
      </c>
      <c r="D23" s="41">
        <f t="shared" ref="D23:L23" si="2">D20+D21+D22</f>
        <v>3070698</v>
      </c>
      <c r="E23" s="42">
        <f t="shared" si="2"/>
        <v>2915883</v>
      </c>
      <c r="F23" s="43">
        <f t="shared" si="2"/>
        <v>5407678</v>
      </c>
      <c r="G23" s="41">
        <f t="shared" si="2"/>
        <v>4422000</v>
      </c>
      <c r="H23" s="42">
        <f t="shared" si="2"/>
        <v>4422000</v>
      </c>
      <c r="I23" s="44">
        <f t="shared" si="2"/>
        <v>3961337</v>
      </c>
      <c r="J23" s="45">
        <f t="shared" si="2"/>
        <v>5566368</v>
      </c>
      <c r="K23" s="41">
        <f t="shared" si="2"/>
        <v>5843064</v>
      </c>
      <c r="L23" s="42">
        <f t="shared" si="2"/>
        <v>6139438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1753229</v>
      </c>
      <c r="D26" s="35">
        <v>2079196</v>
      </c>
      <c r="E26" s="36">
        <v>2225301</v>
      </c>
      <c r="F26" s="48">
        <v>3646188</v>
      </c>
      <c r="G26" s="35">
        <v>3939924</v>
      </c>
      <c r="H26" s="52">
        <v>3939924</v>
      </c>
      <c r="I26" s="38">
        <v>4062404</v>
      </c>
      <c r="J26" s="37">
        <v>3976445</v>
      </c>
      <c r="K26" s="35">
        <v>4450226</v>
      </c>
      <c r="L26" s="36">
        <v>4629026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-1437287</v>
      </c>
      <c r="G28" s="35">
        <v>-931596</v>
      </c>
      <c r="H28" s="36">
        <v>-931596</v>
      </c>
      <c r="I28" s="38">
        <v>-1150788</v>
      </c>
      <c r="J28" s="37">
        <v>-1544713</v>
      </c>
      <c r="K28" s="35">
        <v>-1906633</v>
      </c>
      <c r="L28" s="36">
        <v>-1955520</v>
      </c>
    </row>
    <row r="29" spans="1:12" x14ac:dyDescent="0.25">
      <c r="A29" s="40" t="s">
        <v>41</v>
      </c>
      <c r="B29" s="20" t="s">
        <v>19</v>
      </c>
      <c r="C29" s="41">
        <f>C26+C27+C28</f>
        <v>1753229</v>
      </c>
      <c r="D29" s="41">
        <f t="shared" ref="D29:L29" si="3">D26+D27+D28</f>
        <v>2079196</v>
      </c>
      <c r="E29" s="42">
        <f t="shared" si="3"/>
        <v>2225301</v>
      </c>
      <c r="F29" s="43">
        <f t="shared" si="3"/>
        <v>2208901</v>
      </c>
      <c r="G29" s="41">
        <f t="shared" si="3"/>
        <v>3008328</v>
      </c>
      <c r="H29" s="42">
        <f t="shared" si="3"/>
        <v>3008328</v>
      </c>
      <c r="I29" s="44">
        <f t="shared" si="3"/>
        <v>2911616</v>
      </c>
      <c r="J29" s="45">
        <f t="shared" si="3"/>
        <v>2431732</v>
      </c>
      <c r="K29" s="41">
        <f t="shared" si="3"/>
        <v>2543593</v>
      </c>
      <c r="L29" s="42">
        <f t="shared" si="3"/>
        <v>2673506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1626447</v>
      </c>
      <c r="D32" s="35">
        <v>2029203</v>
      </c>
      <c r="E32" s="36">
        <v>2528404</v>
      </c>
      <c r="F32" s="48">
        <v>3645492</v>
      </c>
      <c r="G32" s="35">
        <v>3807684</v>
      </c>
      <c r="H32" s="52">
        <v>3807684</v>
      </c>
      <c r="I32" s="38">
        <v>3852892</v>
      </c>
      <c r="J32" s="37">
        <v>4323653</v>
      </c>
      <c r="K32" s="35">
        <v>4680475</v>
      </c>
      <c r="L32" s="36">
        <v>4961031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-1237252</v>
      </c>
      <c r="G35" s="35">
        <v>-814068</v>
      </c>
      <c r="H35" s="52">
        <v>-814068</v>
      </c>
      <c r="I35" s="38">
        <v>-1024411</v>
      </c>
      <c r="J35" s="37">
        <v>-1333555</v>
      </c>
      <c r="K35" s="35">
        <v>-1552821</v>
      </c>
      <c r="L35" s="36">
        <v>-1688640</v>
      </c>
    </row>
    <row r="36" spans="1:12" x14ac:dyDescent="0.25">
      <c r="A36" s="40" t="s">
        <v>47</v>
      </c>
      <c r="B36" s="20" t="s">
        <v>19</v>
      </c>
      <c r="C36" s="41">
        <f>C32+C33+C34+C35</f>
        <v>1626447</v>
      </c>
      <c r="D36" s="41">
        <f t="shared" ref="D36:L36" si="4">D32+D33+D34+D35</f>
        <v>2029203</v>
      </c>
      <c r="E36" s="42">
        <f t="shared" si="4"/>
        <v>2528404</v>
      </c>
      <c r="F36" s="43">
        <f t="shared" si="4"/>
        <v>2408240</v>
      </c>
      <c r="G36" s="41">
        <f t="shared" si="4"/>
        <v>2993616</v>
      </c>
      <c r="H36" s="42">
        <f t="shared" si="4"/>
        <v>2993616</v>
      </c>
      <c r="I36" s="44">
        <f t="shared" si="4"/>
        <v>2828481</v>
      </c>
      <c r="J36" s="45">
        <f t="shared" si="4"/>
        <v>2990098</v>
      </c>
      <c r="K36" s="41">
        <f t="shared" si="4"/>
        <v>3127654</v>
      </c>
      <c r="L36" s="42">
        <f t="shared" si="4"/>
        <v>3272391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20506464</v>
      </c>
      <c r="D53" s="35">
        <v>22068012</v>
      </c>
      <c r="E53" s="36">
        <v>22331856</v>
      </c>
      <c r="F53" s="48">
        <v>24096660</v>
      </c>
      <c r="G53" s="35">
        <v>23335788</v>
      </c>
      <c r="H53" s="52">
        <v>23335788</v>
      </c>
      <c r="I53" s="38">
        <v>23342386</v>
      </c>
      <c r="J53" s="37">
        <v>25219788</v>
      </c>
      <c r="K53" s="35">
        <v>25447752</v>
      </c>
      <c r="L53" s="36">
        <v>26975340</v>
      </c>
    </row>
    <row r="54" spans="1:12" x14ac:dyDescent="0.25">
      <c r="A54" s="34" t="s">
        <v>52</v>
      </c>
      <c r="B54" s="20" t="s">
        <v>19</v>
      </c>
      <c r="C54" s="35">
        <v>2749169</v>
      </c>
      <c r="D54" s="35">
        <v>2889201</v>
      </c>
      <c r="E54" s="36">
        <v>3086034</v>
      </c>
      <c r="F54" s="48">
        <v>3328176</v>
      </c>
      <c r="G54" s="35">
        <v>3288996</v>
      </c>
      <c r="H54" s="52">
        <v>3288996</v>
      </c>
      <c r="I54" s="38">
        <v>3183387</v>
      </c>
      <c r="J54" s="37">
        <v>3454524</v>
      </c>
      <c r="K54" s="35">
        <v>3529428</v>
      </c>
      <c r="L54" s="36">
        <v>3770016</v>
      </c>
    </row>
    <row r="55" spans="1:12" x14ac:dyDescent="0.25">
      <c r="A55" s="34" t="s">
        <v>53</v>
      </c>
      <c r="B55" s="20" t="s">
        <v>19</v>
      </c>
      <c r="C55" s="35">
        <v>862321</v>
      </c>
      <c r="D55" s="35">
        <v>760860</v>
      </c>
      <c r="E55" s="36">
        <v>855496</v>
      </c>
      <c r="F55" s="48">
        <v>1051512</v>
      </c>
      <c r="G55" s="35">
        <v>969840</v>
      </c>
      <c r="H55" s="52">
        <v>969840</v>
      </c>
      <c r="I55" s="38">
        <v>865507</v>
      </c>
      <c r="J55" s="37">
        <v>1204500</v>
      </c>
      <c r="K55" s="35">
        <v>1264776</v>
      </c>
      <c r="L55" s="36">
        <v>1327968</v>
      </c>
    </row>
    <row r="56" spans="1:12" x14ac:dyDescent="0.25">
      <c r="A56" s="34" t="s">
        <v>54</v>
      </c>
      <c r="B56" s="20" t="s">
        <v>19</v>
      </c>
      <c r="C56" s="35">
        <v>1172765</v>
      </c>
      <c r="D56" s="35">
        <v>856715</v>
      </c>
      <c r="E56" s="36">
        <v>746874</v>
      </c>
      <c r="F56" s="48">
        <v>870888</v>
      </c>
      <c r="G56" s="35">
        <v>745524</v>
      </c>
      <c r="H56" s="52">
        <v>745524</v>
      </c>
      <c r="I56" s="38">
        <v>801126</v>
      </c>
      <c r="J56" s="37">
        <v>726408</v>
      </c>
      <c r="K56" s="35">
        <v>769716</v>
      </c>
      <c r="L56" s="36">
        <v>823404</v>
      </c>
    </row>
    <row r="57" spans="1:12" x14ac:dyDescent="0.25">
      <c r="A57" s="34" t="s">
        <v>55</v>
      </c>
      <c r="B57" s="20" t="s">
        <v>19</v>
      </c>
      <c r="C57" s="35">
        <v>1451466</v>
      </c>
      <c r="D57" s="35">
        <v>1313642</v>
      </c>
      <c r="E57" s="36">
        <v>1426421</v>
      </c>
      <c r="F57" s="48">
        <v>1615908</v>
      </c>
      <c r="G57" s="35">
        <v>1562892</v>
      </c>
      <c r="H57" s="52">
        <v>1562892</v>
      </c>
      <c r="I57" s="38">
        <v>1540862</v>
      </c>
      <c r="J57" s="37">
        <v>1656996</v>
      </c>
      <c r="K57" s="35">
        <v>1770396</v>
      </c>
      <c r="L57" s="36">
        <v>1891512</v>
      </c>
    </row>
    <row r="58" spans="1:12" x14ac:dyDescent="0.25">
      <c r="A58" s="34" t="s">
        <v>56</v>
      </c>
      <c r="B58" s="20" t="s">
        <v>19</v>
      </c>
      <c r="C58" s="35">
        <v>1034575</v>
      </c>
      <c r="D58" s="35">
        <v>1043750</v>
      </c>
      <c r="E58" s="36">
        <v>1043750</v>
      </c>
      <c r="F58" s="48">
        <v>1171416</v>
      </c>
      <c r="G58" s="35">
        <v>1456956</v>
      </c>
      <c r="H58" s="52">
        <v>1456956</v>
      </c>
      <c r="I58" s="38">
        <v>1389288</v>
      </c>
      <c r="J58" s="37">
        <v>1595148</v>
      </c>
      <c r="K58" s="35">
        <v>1600308</v>
      </c>
      <c r="L58" s="36">
        <v>1605840</v>
      </c>
    </row>
    <row r="59" spans="1:12" x14ac:dyDescent="0.25">
      <c r="A59" s="34" t="s">
        <v>57</v>
      </c>
      <c r="B59" s="20" t="s">
        <v>19</v>
      </c>
      <c r="C59" s="35">
        <v>48547</v>
      </c>
      <c r="D59" s="35">
        <v>49440</v>
      </c>
      <c r="E59" s="36">
        <v>3940</v>
      </c>
      <c r="F59" s="48">
        <v>4668</v>
      </c>
      <c r="G59" s="35">
        <v>3240</v>
      </c>
      <c r="H59" s="52">
        <v>3240</v>
      </c>
      <c r="I59" s="38">
        <v>3240</v>
      </c>
      <c r="J59" s="37">
        <v>3408</v>
      </c>
      <c r="K59" s="35">
        <v>3576</v>
      </c>
      <c r="L59" s="36">
        <v>3744</v>
      </c>
    </row>
    <row r="60" spans="1:12" x14ac:dyDescent="0.25">
      <c r="A60" s="34" t="s">
        <v>58</v>
      </c>
      <c r="B60" s="20" t="s">
        <v>19</v>
      </c>
      <c r="C60" s="35">
        <v>158962</v>
      </c>
      <c r="D60" s="35">
        <v>63053</v>
      </c>
      <c r="E60" s="36">
        <v>68658</v>
      </c>
      <c r="F60" s="48">
        <v>142548</v>
      </c>
      <c r="G60" s="35">
        <v>93960</v>
      </c>
      <c r="H60" s="52">
        <v>93960</v>
      </c>
      <c r="I60" s="38">
        <v>78901</v>
      </c>
      <c r="J60" s="37">
        <v>141504</v>
      </c>
      <c r="K60" s="35">
        <v>155592</v>
      </c>
      <c r="L60" s="36">
        <v>165576</v>
      </c>
    </row>
    <row r="61" spans="1:12" x14ac:dyDescent="0.25">
      <c r="A61" s="34" t="s">
        <v>59</v>
      </c>
      <c r="B61" s="20" t="s">
        <v>19</v>
      </c>
      <c r="C61" s="35">
        <v>108111</v>
      </c>
      <c r="D61" s="35">
        <v>258946</v>
      </c>
      <c r="E61" s="36">
        <v>446642</v>
      </c>
      <c r="F61" s="48">
        <v>470316</v>
      </c>
      <c r="G61" s="35">
        <v>646392</v>
      </c>
      <c r="H61" s="52">
        <v>646392</v>
      </c>
      <c r="I61" s="38">
        <v>551903</v>
      </c>
      <c r="J61" s="37">
        <v>622668</v>
      </c>
      <c r="K61" s="35">
        <v>664932</v>
      </c>
      <c r="L61" s="36">
        <v>709680</v>
      </c>
    </row>
    <row r="62" spans="1:12" x14ac:dyDescent="0.25">
      <c r="A62" s="34" t="s">
        <v>60</v>
      </c>
      <c r="B62" s="20" t="s">
        <v>19</v>
      </c>
      <c r="C62" s="35">
        <v>226739</v>
      </c>
      <c r="D62" s="35">
        <v>0</v>
      </c>
      <c r="E62" s="36">
        <v>0</v>
      </c>
      <c r="F62" s="48">
        <v>133560</v>
      </c>
      <c r="G62" s="35">
        <v>127548</v>
      </c>
      <c r="H62" s="52">
        <v>127548</v>
      </c>
      <c r="I62" s="38">
        <v>0</v>
      </c>
      <c r="J62" s="37">
        <v>133812</v>
      </c>
      <c r="K62" s="35">
        <v>139968</v>
      </c>
      <c r="L62" s="36">
        <v>146388</v>
      </c>
    </row>
    <row r="63" spans="1:12" x14ac:dyDescent="0.25">
      <c r="A63" s="34" t="s">
        <v>61</v>
      </c>
      <c r="B63" s="20" t="s">
        <v>19</v>
      </c>
      <c r="C63" s="35">
        <v>110000</v>
      </c>
      <c r="D63" s="35">
        <v>-51619</v>
      </c>
      <c r="E63" s="36">
        <v>0</v>
      </c>
      <c r="F63" s="48">
        <v>137460</v>
      </c>
      <c r="G63" s="35">
        <v>76428</v>
      </c>
      <c r="H63" s="52">
        <v>76428</v>
      </c>
      <c r="I63" s="38">
        <v>190022</v>
      </c>
      <c r="J63" s="37">
        <v>206496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1207171</v>
      </c>
      <c r="D64" s="35">
        <v>979655</v>
      </c>
      <c r="E64" s="36">
        <v>535805</v>
      </c>
      <c r="F64" s="48">
        <v>477420</v>
      </c>
      <c r="G64" s="35">
        <v>560736</v>
      </c>
      <c r="H64" s="52">
        <v>560736</v>
      </c>
      <c r="I64" s="38">
        <v>562332</v>
      </c>
      <c r="J64" s="37">
        <v>588216</v>
      </c>
      <c r="K64" s="35">
        <v>615264</v>
      </c>
      <c r="L64" s="36">
        <v>643572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163019</v>
      </c>
      <c r="D67" s="35">
        <v>169197</v>
      </c>
      <c r="E67" s="36">
        <v>234981</v>
      </c>
      <c r="F67" s="48">
        <v>323412</v>
      </c>
      <c r="G67" s="35">
        <v>154896</v>
      </c>
      <c r="H67" s="52">
        <v>154896</v>
      </c>
      <c r="I67" s="38">
        <v>47647</v>
      </c>
      <c r="J67" s="37">
        <v>340392</v>
      </c>
      <c r="K67" s="35">
        <v>361956</v>
      </c>
      <c r="L67" s="36">
        <v>384924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29799309</v>
      </c>
      <c r="D69" s="41">
        <f t="shared" ref="D69:L69" si="5">SUM(D53:D68)</f>
        <v>30400852</v>
      </c>
      <c r="E69" s="42">
        <f t="shared" si="5"/>
        <v>30780457</v>
      </c>
      <c r="F69" s="43">
        <f t="shared" si="5"/>
        <v>33823944</v>
      </c>
      <c r="G69" s="41">
        <f t="shared" si="5"/>
        <v>33023196</v>
      </c>
      <c r="H69" s="42">
        <f t="shared" si="5"/>
        <v>33023196</v>
      </c>
      <c r="I69" s="44">
        <f t="shared" si="5"/>
        <v>32556601</v>
      </c>
      <c r="J69" s="45">
        <f t="shared" si="5"/>
        <v>35893860</v>
      </c>
      <c r="K69" s="41">
        <f t="shared" si="5"/>
        <v>36323664</v>
      </c>
      <c r="L69" s="42">
        <f t="shared" si="5"/>
        <v>38447964</v>
      </c>
    </row>
    <row r="70" spans="1:12" x14ac:dyDescent="0.25">
      <c r="A70" s="58" t="s">
        <v>70</v>
      </c>
      <c r="B70" s="20" t="s">
        <v>19</v>
      </c>
      <c r="C70" s="35">
        <v>-68542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29730767</v>
      </c>
      <c r="D71" s="41">
        <f t="shared" ref="D71:L71" si="6">D69+D70</f>
        <v>30400852</v>
      </c>
      <c r="E71" s="42">
        <f t="shared" si="6"/>
        <v>30780457</v>
      </c>
      <c r="F71" s="43">
        <f t="shared" si="6"/>
        <v>33823944</v>
      </c>
      <c r="G71" s="41">
        <f t="shared" si="6"/>
        <v>33023196</v>
      </c>
      <c r="H71" s="42">
        <f t="shared" si="6"/>
        <v>33023196</v>
      </c>
      <c r="I71" s="44">
        <f t="shared" si="6"/>
        <v>32556601</v>
      </c>
      <c r="J71" s="45">
        <f t="shared" si="6"/>
        <v>35893860</v>
      </c>
      <c r="K71" s="41">
        <f t="shared" si="6"/>
        <v>36323664</v>
      </c>
      <c r="L71" s="42">
        <f t="shared" si="6"/>
        <v>38447964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6272309</v>
      </c>
      <c r="D79" s="35">
        <v>0</v>
      </c>
      <c r="E79" s="36">
        <v>6371171</v>
      </c>
      <c r="F79" s="48">
        <v>5907996</v>
      </c>
      <c r="G79" s="35">
        <v>5918520</v>
      </c>
      <c r="H79" s="52">
        <v>5918520</v>
      </c>
      <c r="I79" s="38">
        <v>5918520</v>
      </c>
      <c r="J79" s="37">
        <v>5982504</v>
      </c>
      <c r="K79" s="35">
        <v>6257688</v>
      </c>
      <c r="L79" s="36">
        <v>6545544</v>
      </c>
    </row>
    <row r="80" spans="1:12" x14ac:dyDescent="0.25">
      <c r="A80" s="34" t="s">
        <v>75</v>
      </c>
      <c r="B80" s="20" t="s">
        <v>19</v>
      </c>
      <c r="C80" s="35">
        <v>83825</v>
      </c>
      <c r="D80" s="35">
        <v>0</v>
      </c>
      <c r="E80" s="36">
        <v>0</v>
      </c>
      <c r="F80" s="48">
        <v>10524</v>
      </c>
      <c r="G80" s="35">
        <v>10524</v>
      </c>
      <c r="H80" s="52">
        <v>10524</v>
      </c>
      <c r="I80" s="38">
        <v>0</v>
      </c>
      <c r="J80" s="37">
        <v>11040</v>
      </c>
      <c r="K80" s="35">
        <v>11544</v>
      </c>
      <c r="L80" s="36">
        <v>12072</v>
      </c>
    </row>
    <row r="81" spans="1:12" x14ac:dyDescent="0.25">
      <c r="A81" s="34" t="s">
        <v>76</v>
      </c>
      <c r="B81" s="20" t="s">
        <v>19</v>
      </c>
      <c r="C81" s="35">
        <v>739601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7095735</v>
      </c>
      <c r="D83" s="41">
        <f t="shared" ref="D83:L83" si="7">SUM(D79:D81)</f>
        <v>0</v>
      </c>
      <c r="E83" s="42">
        <f t="shared" si="7"/>
        <v>6371171</v>
      </c>
      <c r="F83" s="43">
        <f t="shared" si="7"/>
        <v>5918520</v>
      </c>
      <c r="G83" s="41">
        <f t="shared" si="7"/>
        <v>5929044</v>
      </c>
      <c r="H83" s="42">
        <f t="shared" si="7"/>
        <v>5929044</v>
      </c>
      <c r="I83" s="44">
        <f t="shared" si="7"/>
        <v>5918520</v>
      </c>
      <c r="J83" s="45">
        <f t="shared" si="7"/>
        <v>5993544</v>
      </c>
      <c r="K83" s="41">
        <f t="shared" si="7"/>
        <v>6269232</v>
      </c>
      <c r="L83" s="42">
        <f t="shared" si="7"/>
        <v>6557616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10238091</v>
      </c>
      <c r="D86" s="35">
        <v>11734645</v>
      </c>
      <c r="E86" s="36">
        <v>10737433</v>
      </c>
      <c r="F86" s="48">
        <v>13604040</v>
      </c>
      <c r="G86" s="35">
        <v>12711168</v>
      </c>
      <c r="H86" s="52">
        <v>12711168</v>
      </c>
      <c r="I86" s="38">
        <v>11873370</v>
      </c>
      <c r="J86" s="37">
        <v>14328021</v>
      </c>
      <c r="K86" s="35">
        <v>16153419</v>
      </c>
      <c r="L86" s="36">
        <v>18689510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10238091</v>
      </c>
      <c r="D88" s="41">
        <f t="shared" ref="D88:L88" si="8">SUM(D86:D87)</f>
        <v>11734645</v>
      </c>
      <c r="E88" s="42">
        <f t="shared" si="8"/>
        <v>10737433</v>
      </c>
      <c r="F88" s="43">
        <f t="shared" si="8"/>
        <v>13604040</v>
      </c>
      <c r="G88" s="41">
        <f t="shared" si="8"/>
        <v>12711168</v>
      </c>
      <c r="H88" s="42">
        <f t="shared" si="8"/>
        <v>12711168</v>
      </c>
      <c r="I88" s="44">
        <f t="shared" si="8"/>
        <v>11873370</v>
      </c>
      <c r="J88" s="45">
        <f t="shared" si="8"/>
        <v>14328021</v>
      </c>
      <c r="K88" s="41">
        <f t="shared" si="8"/>
        <v>16153419</v>
      </c>
      <c r="L88" s="42">
        <f t="shared" si="8"/>
        <v>18689510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336341</v>
      </c>
      <c r="D91" s="35">
        <v>177737</v>
      </c>
      <c r="E91" s="36">
        <v>54177</v>
      </c>
      <c r="F91" s="48">
        <v>209844</v>
      </c>
      <c r="G91" s="35">
        <v>212496</v>
      </c>
      <c r="H91" s="52">
        <v>212496</v>
      </c>
      <c r="I91" s="38">
        <v>345013</v>
      </c>
      <c r="J91" s="37">
        <v>1092</v>
      </c>
      <c r="K91" s="35">
        <v>1140</v>
      </c>
      <c r="L91" s="36">
        <v>1188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336341</v>
      </c>
      <c r="D93" s="41">
        <f t="shared" ref="D93:L93" si="9">SUM(D91:D92)</f>
        <v>177737</v>
      </c>
      <c r="E93" s="42">
        <f t="shared" si="9"/>
        <v>54177</v>
      </c>
      <c r="F93" s="43">
        <f t="shared" si="9"/>
        <v>209844</v>
      </c>
      <c r="G93" s="41">
        <f t="shared" si="9"/>
        <v>212496</v>
      </c>
      <c r="H93" s="42">
        <f t="shared" si="9"/>
        <v>212496</v>
      </c>
      <c r="I93" s="44">
        <f t="shared" si="9"/>
        <v>345013</v>
      </c>
      <c r="J93" s="45">
        <f t="shared" si="9"/>
        <v>1092</v>
      </c>
      <c r="K93" s="41">
        <f t="shared" si="9"/>
        <v>1140</v>
      </c>
      <c r="L93" s="42">
        <f t="shared" si="9"/>
        <v>1188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1322450</v>
      </c>
      <c r="D96" s="35">
        <v>765187</v>
      </c>
      <c r="E96" s="36">
        <v>1573430</v>
      </c>
      <c r="F96" s="48">
        <v>3482484</v>
      </c>
      <c r="G96" s="35">
        <v>1182936</v>
      </c>
      <c r="H96" s="52">
        <v>1182936</v>
      </c>
      <c r="I96" s="38">
        <v>1110816</v>
      </c>
      <c r="J96" s="37">
        <v>1031802</v>
      </c>
      <c r="K96" s="35">
        <v>1014594</v>
      </c>
      <c r="L96" s="36">
        <v>1054340</v>
      </c>
    </row>
    <row r="97" spans="1:12" x14ac:dyDescent="0.25">
      <c r="A97" s="55" t="s">
        <v>87</v>
      </c>
      <c r="B97" s="20" t="s">
        <v>19</v>
      </c>
      <c r="C97" s="35">
        <v>4188910</v>
      </c>
      <c r="D97" s="35">
        <v>2766662</v>
      </c>
      <c r="E97" s="36">
        <v>2464859</v>
      </c>
      <c r="F97" s="48">
        <v>2518620</v>
      </c>
      <c r="G97" s="35">
        <v>3126000</v>
      </c>
      <c r="H97" s="52">
        <v>3126000</v>
      </c>
      <c r="I97" s="38">
        <v>3115213</v>
      </c>
      <c r="J97" s="37">
        <v>4180433</v>
      </c>
      <c r="K97" s="35">
        <v>4967000</v>
      </c>
      <c r="L97" s="36">
        <v>16969638</v>
      </c>
    </row>
    <row r="98" spans="1:12" x14ac:dyDescent="0.25">
      <c r="A98" s="55" t="s">
        <v>88</v>
      </c>
      <c r="B98" s="20" t="s">
        <v>19</v>
      </c>
      <c r="C98" s="35">
        <v>2301208</v>
      </c>
      <c r="D98" s="35">
        <v>1276155</v>
      </c>
      <c r="E98" s="36">
        <v>1285065</v>
      </c>
      <c r="F98" s="48">
        <v>1314036</v>
      </c>
      <c r="G98" s="35">
        <v>1360176</v>
      </c>
      <c r="H98" s="52">
        <v>1360176</v>
      </c>
      <c r="I98" s="38">
        <v>1033818</v>
      </c>
      <c r="J98" s="37">
        <v>1437242</v>
      </c>
      <c r="K98" s="35">
        <v>1515810</v>
      </c>
      <c r="L98" s="36">
        <v>1598694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7812568</v>
      </c>
      <c r="D127" s="41">
        <f t="shared" ref="D127:L127" si="10">SUM(D96:D98)</f>
        <v>4808004</v>
      </c>
      <c r="E127" s="42">
        <f t="shared" si="10"/>
        <v>5323354</v>
      </c>
      <c r="F127" s="43">
        <f t="shared" si="10"/>
        <v>7315140</v>
      </c>
      <c r="G127" s="41">
        <f t="shared" si="10"/>
        <v>5669112</v>
      </c>
      <c r="H127" s="42">
        <f t="shared" si="10"/>
        <v>5669112</v>
      </c>
      <c r="I127" s="44">
        <f t="shared" si="10"/>
        <v>5259847</v>
      </c>
      <c r="J127" s="45">
        <f t="shared" si="10"/>
        <v>6649477</v>
      </c>
      <c r="K127" s="41">
        <f t="shared" si="10"/>
        <v>7497404</v>
      </c>
      <c r="L127" s="42">
        <f t="shared" si="10"/>
        <v>19622672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747813</v>
      </c>
      <c r="D130" s="35">
        <v>1053375</v>
      </c>
      <c r="E130" s="36">
        <v>301237</v>
      </c>
      <c r="F130" s="48">
        <v>357408</v>
      </c>
      <c r="G130" s="35">
        <v>105720</v>
      </c>
      <c r="H130" s="52">
        <v>105720</v>
      </c>
      <c r="I130" s="38">
        <v>133188</v>
      </c>
      <c r="J130" s="37">
        <v>116337</v>
      </c>
      <c r="K130" s="35">
        <v>121992</v>
      </c>
      <c r="L130" s="36">
        <v>127909</v>
      </c>
    </row>
    <row r="131" spans="1:12" x14ac:dyDescent="0.25">
      <c r="A131" s="34" t="s">
        <v>92</v>
      </c>
      <c r="B131" s="20" t="s">
        <v>19</v>
      </c>
      <c r="C131" s="35">
        <v>5819889</v>
      </c>
      <c r="D131" s="35">
        <v>0</v>
      </c>
      <c r="E131" s="36">
        <v>0</v>
      </c>
      <c r="F131" s="48">
        <v>526500</v>
      </c>
      <c r="G131" s="35">
        <v>526500</v>
      </c>
      <c r="H131" s="52">
        <v>526500</v>
      </c>
      <c r="I131" s="38">
        <v>0</v>
      </c>
      <c r="J131" s="37">
        <v>552300</v>
      </c>
      <c r="K131" s="35">
        <v>577704</v>
      </c>
      <c r="L131" s="36">
        <v>604284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2398376</v>
      </c>
      <c r="D133" s="35">
        <v>16536</v>
      </c>
      <c r="E133" s="36">
        <v>0</v>
      </c>
      <c r="F133" s="48">
        <v>8500000</v>
      </c>
      <c r="G133" s="35">
        <v>8499996</v>
      </c>
      <c r="H133" s="52">
        <v>8499996</v>
      </c>
      <c r="I133" s="38">
        <v>0</v>
      </c>
      <c r="J133" s="37">
        <v>1144174</v>
      </c>
      <c r="K133" s="35">
        <v>1099565</v>
      </c>
      <c r="L133" s="36">
        <v>1337593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6948783</v>
      </c>
      <c r="D136" s="35">
        <v>7032188</v>
      </c>
      <c r="E136" s="36">
        <v>7065420</v>
      </c>
      <c r="F136" s="48">
        <v>8543016</v>
      </c>
      <c r="G136" s="35">
        <v>7793376</v>
      </c>
      <c r="H136" s="52">
        <v>7793376</v>
      </c>
      <c r="I136" s="38">
        <v>8025747</v>
      </c>
      <c r="J136" s="37">
        <v>10483948</v>
      </c>
      <c r="K136" s="35">
        <v>10900832</v>
      </c>
      <c r="L136" s="36">
        <v>11405119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15914861</v>
      </c>
      <c r="D157" s="66">
        <f t="shared" ref="D157:L157" si="11">+D130+D131+D133+D136</f>
        <v>8102099</v>
      </c>
      <c r="E157" s="67">
        <f t="shared" si="11"/>
        <v>7366657</v>
      </c>
      <c r="F157" s="68">
        <f t="shared" si="11"/>
        <v>17926924</v>
      </c>
      <c r="G157" s="66">
        <f t="shared" si="11"/>
        <v>16925592</v>
      </c>
      <c r="H157" s="67">
        <f t="shared" si="11"/>
        <v>16925592</v>
      </c>
      <c r="I157" s="69">
        <f t="shared" si="11"/>
        <v>8158935</v>
      </c>
      <c r="J157" s="70">
        <f t="shared" si="11"/>
        <v>12296759</v>
      </c>
      <c r="K157" s="66">
        <f t="shared" si="11"/>
        <v>12700093</v>
      </c>
      <c r="L157" s="67">
        <f t="shared" si="11"/>
        <v>13474905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2665667</v>
      </c>
      <c r="D162" s="35">
        <v>1639888</v>
      </c>
      <c r="E162" s="36">
        <v>1915694</v>
      </c>
      <c r="F162" s="48">
        <v>1792320</v>
      </c>
      <c r="G162" s="35">
        <v>1731888</v>
      </c>
      <c r="H162" s="52">
        <v>1731888</v>
      </c>
      <c r="I162" s="38">
        <v>1368344</v>
      </c>
      <c r="J162" s="37">
        <v>1828505</v>
      </c>
      <c r="K162" s="35">
        <v>1925072</v>
      </c>
      <c r="L162" s="36">
        <v>2026760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2665667</v>
      </c>
      <c r="D164" s="81">
        <f t="shared" ref="D164:L164" si="12">SUM(D160:D163)</f>
        <v>1639888</v>
      </c>
      <c r="E164" s="82">
        <f t="shared" si="12"/>
        <v>1915694</v>
      </c>
      <c r="F164" s="80">
        <f t="shared" si="12"/>
        <v>1792320</v>
      </c>
      <c r="G164" s="81">
        <f t="shared" si="12"/>
        <v>1731888</v>
      </c>
      <c r="H164" s="82">
        <f t="shared" si="12"/>
        <v>1731888</v>
      </c>
      <c r="I164" s="83">
        <f t="shared" si="12"/>
        <v>1368344</v>
      </c>
      <c r="J164" s="84">
        <f t="shared" si="12"/>
        <v>1828505</v>
      </c>
      <c r="K164" s="81">
        <f t="shared" si="12"/>
        <v>1925072</v>
      </c>
      <c r="L164" s="82">
        <f t="shared" si="12"/>
        <v>2026760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2051898</v>
      </c>
      <c r="D168" s="35">
        <v>2530894</v>
      </c>
      <c r="E168" s="36">
        <v>2567581</v>
      </c>
      <c r="F168" s="48">
        <v>3607260</v>
      </c>
      <c r="G168" s="35">
        <v>2971104</v>
      </c>
      <c r="H168" s="52">
        <v>2971104</v>
      </c>
      <c r="I168" s="38">
        <v>2119624</v>
      </c>
      <c r="J168" s="37">
        <v>830526</v>
      </c>
      <c r="K168" s="35">
        <v>868736</v>
      </c>
      <c r="L168" s="36">
        <v>908577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2051898</v>
      </c>
      <c r="D169" s="81">
        <f t="shared" si="13"/>
        <v>2530894</v>
      </c>
      <c r="E169" s="82">
        <f t="shared" si="13"/>
        <v>2567581</v>
      </c>
      <c r="F169" s="80">
        <f t="shared" si="13"/>
        <v>3607260</v>
      </c>
      <c r="G169" s="81">
        <f t="shared" si="13"/>
        <v>2971104</v>
      </c>
      <c r="H169" s="82">
        <f t="shared" si="13"/>
        <v>2971104</v>
      </c>
      <c r="I169" s="83">
        <f t="shared" si="13"/>
        <v>2119624</v>
      </c>
      <c r="J169" s="84">
        <f t="shared" si="13"/>
        <v>830526</v>
      </c>
      <c r="K169" s="81">
        <f t="shared" si="13"/>
        <v>868736</v>
      </c>
      <c r="L169" s="82">
        <f t="shared" si="13"/>
        <v>908577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71022865</v>
      </c>
      <c r="D8" s="35">
        <v>108947115</v>
      </c>
      <c r="E8" s="36">
        <v>116004827</v>
      </c>
      <c r="F8" s="37">
        <v>102508584</v>
      </c>
      <c r="G8" s="35">
        <v>118608851</v>
      </c>
      <c r="H8" s="36">
        <v>118608851</v>
      </c>
      <c r="I8" s="38">
        <v>119263190</v>
      </c>
      <c r="J8" s="37">
        <v>110723864</v>
      </c>
      <c r="K8" s="35">
        <v>117575355</v>
      </c>
      <c r="L8" s="36">
        <v>124426849</v>
      </c>
    </row>
    <row r="9" spans="1:12" ht="22.5" customHeight="1" x14ac:dyDescent="0.25">
      <c r="A9" s="39" t="s">
        <v>24</v>
      </c>
      <c r="B9" s="20" t="s">
        <v>19</v>
      </c>
      <c r="C9" s="35">
        <v>-11536979</v>
      </c>
      <c r="D9" s="35">
        <v>-16189501</v>
      </c>
      <c r="E9" s="36">
        <v>-19369487</v>
      </c>
      <c r="F9" s="37">
        <v>-9478179</v>
      </c>
      <c r="G9" s="35">
        <v>-17936306</v>
      </c>
      <c r="H9" s="36">
        <v>-17936306</v>
      </c>
      <c r="I9" s="38">
        <v>-18100363</v>
      </c>
      <c r="J9" s="37">
        <v>-9981896</v>
      </c>
      <c r="K9" s="35">
        <v>-10619769</v>
      </c>
      <c r="L9" s="36">
        <v>-11257640</v>
      </c>
    </row>
    <row r="10" spans="1:12" x14ac:dyDescent="0.25">
      <c r="A10" s="40" t="s">
        <v>25</v>
      </c>
      <c r="B10" s="20" t="s">
        <v>19</v>
      </c>
      <c r="C10" s="41">
        <f>C8+C9</f>
        <v>59485886</v>
      </c>
      <c r="D10" s="41">
        <f t="shared" ref="D10:L10" si="0">D8+D9</f>
        <v>92757614</v>
      </c>
      <c r="E10" s="42">
        <f t="shared" si="0"/>
        <v>96635340</v>
      </c>
      <c r="F10" s="43">
        <f t="shared" si="0"/>
        <v>93030405</v>
      </c>
      <c r="G10" s="41">
        <f t="shared" si="0"/>
        <v>100672545</v>
      </c>
      <c r="H10" s="42">
        <f t="shared" si="0"/>
        <v>100672545</v>
      </c>
      <c r="I10" s="44">
        <f t="shared" si="0"/>
        <v>101162827</v>
      </c>
      <c r="J10" s="45">
        <f t="shared" si="0"/>
        <v>100741968</v>
      </c>
      <c r="K10" s="41">
        <f t="shared" si="0"/>
        <v>106955586</v>
      </c>
      <c r="L10" s="42">
        <f t="shared" si="0"/>
        <v>113169209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468198200</v>
      </c>
      <c r="D14" s="35">
        <v>531304225</v>
      </c>
      <c r="E14" s="36">
        <v>492271205</v>
      </c>
      <c r="F14" s="37">
        <v>657636714</v>
      </c>
      <c r="G14" s="35">
        <v>605908023</v>
      </c>
      <c r="H14" s="36">
        <v>605908023</v>
      </c>
      <c r="I14" s="38">
        <v>561056876</v>
      </c>
      <c r="J14" s="37">
        <v>628583192</v>
      </c>
      <c r="K14" s="35">
        <v>725385006</v>
      </c>
      <c r="L14" s="36">
        <v>837094298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-5562857</v>
      </c>
      <c r="D16" s="35">
        <v>-3587518</v>
      </c>
      <c r="E16" s="36">
        <v>-5329077</v>
      </c>
      <c r="F16" s="37">
        <v>-6612067</v>
      </c>
      <c r="G16" s="35">
        <v>-4883378</v>
      </c>
      <c r="H16" s="36">
        <v>-4883378</v>
      </c>
      <c r="I16" s="38">
        <v>-869915</v>
      </c>
      <c r="J16" s="37">
        <v>-7361340</v>
      </c>
      <c r="K16" s="35">
        <v>-8494987</v>
      </c>
      <c r="L16" s="36">
        <v>-9803215</v>
      </c>
    </row>
    <row r="17" spans="1:12" x14ac:dyDescent="0.25">
      <c r="A17" s="40" t="s">
        <v>31</v>
      </c>
      <c r="B17" s="20" t="s">
        <v>19</v>
      </c>
      <c r="C17" s="41">
        <f>C14+C15+C16</f>
        <v>462635343</v>
      </c>
      <c r="D17" s="41">
        <f t="shared" ref="D17:L17" si="1">D14+D15+D16</f>
        <v>527716707</v>
      </c>
      <c r="E17" s="42">
        <f t="shared" si="1"/>
        <v>486942128</v>
      </c>
      <c r="F17" s="43">
        <f t="shared" si="1"/>
        <v>651024647</v>
      </c>
      <c r="G17" s="41">
        <f t="shared" si="1"/>
        <v>601024645</v>
      </c>
      <c r="H17" s="42">
        <f t="shared" si="1"/>
        <v>601024645</v>
      </c>
      <c r="I17" s="44">
        <f t="shared" si="1"/>
        <v>560186961</v>
      </c>
      <c r="J17" s="45">
        <f t="shared" si="1"/>
        <v>621221852</v>
      </c>
      <c r="K17" s="41">
        <f t="shared" si="1"/>
        <v>716890019</v>
      </c>
      <c r="L17" s="42">
        <f t="shared" si="1"/>
        <v>827291083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54440717</v>
      </c>
      <c r="D20" s="35">
        <v>59823913</v>
      </c>
      <c r="E20" s="36">
        <v>61225105</v>
      </c>
      <c r="F20" s="37">
        <v>70848558</v>
      </c>
      <c r="G20" s="35">
        <v>61445500</v>
      </c>
      <c r="H20" s="36">
        <v>61445500</v>
      </c>
      <c r="I20" s="38">
        <v>67878255</v>
      </c>
      <c r="J20" s="37">
        <v>76972865</v>
      </c>
      <c r="K20" s="35">
        <v>81591237</v>
      </c>
      <c r="L20" s="36">
        <v>86486710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-9180635</v>
      </c>
      <c r="D22" s="35">
        <v>-5537866</v>
      </c>
      <c r="E22" s="36">
        <v>-7240913</v>
      </c>
      <c r="F22" s="37">
        <v>-9372000</v>
      </c>
      <c r="G22" s="35">
        <v>-8867523</v>
      </c>
      <c r="H22" s="49">
        <v>-8867523</v>
      </c>
      <c r="I22" s="38">
        <v>-9114011</v>
      </c>
      <c r="J22" s="37">
        <v>-11336706</v>
      </c>
      <c r="K22" s="35">
        <v>-12016909</v>
      </c>
      <c r="L22" s="36">
        <v>-12737924</v>
      </c>
    </row>
    <row r="23" spans="1:12" x14ac:dyDescent="0.25">
      <c r="A23" s="40" t="s">
        <v>36</v>
      </c>
      <c r="B23" s="50" t="s">
        <v>19</v>
      </c>
      <c r="C23" s="41">
        <f>C20+C21+C22</f>
        <v>45260082</v>
      </c>
      <c r="D23" s="41">
        <f t="shared" ref="D23:L23" si="2">D20+D21+D22</f>
        <v>54286047</v>
      </c>
      <c r="E23" s="42">
        <f t="shared" si="2"/>
        <v>53984192</v>
      </c>
      <c r="F23" s="43">
        <f t="shared" si="2"/>
        <v>61476558</v>
      </c>
      <c r="G23" s="41">
        <f t="shared" si="2"/>
        <v>52577977</v>
      </c>
      <c r="H23" s="42">
        <f t="shared" si="2"/>
        <v>52577977</v>
      </c>
      <c r="I23" s="44">
        <f t="shared" si="2"/>
        <v>58764244</v>
      </c>
      <c r="J23" s="45">
        <f t="shared" si="2"/>
        <v>65636159</v>
      </c>
      <c r="K23" s="41">
        <f t="shared" si="2"/>
        <v>69574328</v>
      </c>
      <c r="L23" s="42">
        <f t="shared" si="2"/>
        <v>73748786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38807946</v>
      </c>
      <c r="D26" s="35">
        <v>41592580</v>
      </c>
      <c r="E26" s="36">
        <v>44943892</v>
      </c>
      <c r="F26" s="48">
        <v>48006644</v>
      </c>
      <c r="G26" s="35">
        <v>42640029</v>
      </c>
      <c r="H26" s="52">
        <v>42640029</v>
      </c>
      <c r="I26" s="38">
        <v>42666052</v>
      </c>
      <c r="J26" s="37">
        <v>50638923</v>
      </c>
      <c r="K26" s="35">
        <v>53677258</v>
      </c>
      <c r="L26" s="36">
        <v>56897893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-15186041</v>
      </c>
      <c r="D28" s="35">
        <v>-10876567</v>
      </c>
      <c r="E28" s="36">
        <v>-14534611</v>
      </c>
      <c r="F28" s="37">
        <v>-12210192</v>
      </c>
      <c r="G28" s="35">
        <v>-10235293</v>
      </c>
      <c r="H28" s="36">
        <v>-10235293</v>
      </c>
      <c r="I28" s="38">
        <v>-10452930</v>
      </c>
      <c r="J28" s="37">
        <v>-19542601</v>
      </c>
      <c r="K28" s="35">
        <v>-20715157</v>
      </c>
      <c r="L28" s="36">
        <v>-21958066</v>
      </c>
    </row>
    <row r="29" spans="1:12" x14ac:dyDescent="0.25">
      <c r="A29" s="40" t="s">
        <v>41</v>
      </c>
      <c r="B29" s="20" t="s">
        <v>19</v>
      </c>
      <c r="C29" s="41">
        <f>C26+C27+C28</f>
        <v>23621905</v>
      </c>
      <c r="D29" s="41">
        <f t="shared" ref="D29:L29" si="3">D26+D27+D28</f>
        <v>30716013</v>
      </c>
      <c r="E29" s="42">
        <f t="shared" si="3"/>
        <v>30409281</v>
      </c>
      <c r="F29" s="43">
        <f t="shared" si="3"/>
        <v>35796452</v>
      </c>
      <c r="G29" s="41">
        <f t="shared" si="3"/>
        <v>32404736</v>
      </c>
      <c r="H29" s="42">
        <f t="shared" si="3"/>
        <v>32404736</v>
      </c>
      <c r="I29" s="44">
        <f t="shared" si="3"/>
        <v>32213122</v>
      </c>
      <c r="J29" s="45">
        <f t="shared" si="3"/>
        <v>31096322</v>
      </c>
      <c r="K29" s="41">
        <f t="shared" si="3"/>
        <v>32962101</v>
      </c>
      <c r="L29" s="42">
        <f t="shared" si="3"/>
        <v>34939827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34791560</v>
      </c>
      <c r="D32" s="35">
        <v>37435100</v>
      </c>
      <c r="E32" s="36">
        <v>44438429</v>
      </c>
      <c r="F32" s="48">
        <v>51789285</v>
      </c>
      <c r="G32" s="35">
        <v>46131590</v>
      </c>
      <c r="H32" s="52">
        <v>46131590</v>
      </c>
      <c r="I32" s="38">
        <v>46037299</v>
      </c>
      <c r="J32" s="37">
        <v>48941485</v>
      </c>
      <c r="K32" s="35">
        <v>52856805</v>
      </c>
      <c r="L32" s="36">
        <v>57085349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-13283505</v>
      </c>
      <c r="D35" s="35">
        <v>-9708763</v>
      </c>
      <c r="E35" s="36">
        <v>-11693077</v>
      </c>
      <c r="F35" s="48">
        <v>-18410798</v>
      </c>
      <c r="G35" s="35">
        <v>-14909425</v>
      </c>
      <c r="H35" s="52">
        <v>-14909425</v>
      </c>
      <c r="I35" s="38">
        <v>-14797746</v>
      </c>
      <c r="J35" s="37">
        <v>-18034800</v>
      </c>
      <c r="K35" s="35">
        <v>-19477584</v>
      </c>
      <c r="L35" s="36">
        <v>-21035791</v>
      </c>
    </row>
    <row r="36" spans="1:12" x14ac:dyDescent="0.25">
      <c r="A36" s="40" t="s">
        <v>47</v>
      </c>
      <c r="B36" s="20" t="s">
        <v>19</v>
      </c>
      <c r="C36" s="41">
        <f>C32+C33+C34+C35</f>
        <v>21508055</v>
      </c>
      <c r="D36" s="41">
        <f t="shared" ref="D36:L36" si="4">D32+D33+D34+D35</f>
        <v>27726337</v>
      </c>
      <c r="E36" s="42">
        <f t="shared" si="4"/>
        <v>32745352</v>
      </c>
      <c r="F36" s="43">
        <f t="shared" si="4"/>
        <v>33378487</v>
      </c>
      <c r="G36" s="41">
        <f t="shared" si="4"/>
        <v>31222165</v>
      </c>
      <c r="H36" s="42">
        <f t="shared" si="4"/>
        <v>31222165</v>
      </c>
      <c r="I36" s="44">
        <f t="shared" si="4"/>
        <v>31239553</v>
      </c>
      <c r="J36" s="45">
        <f t="shared" si="4"/>
        <v>30906685</v>
      </c>
      <c r="K36" s="41">
        <f t="shared" si="4"/>
        <v>33379221</v>
      </c>
      <c r="L36" s="42">
        <f t="shared" si="4"/>
        <v>36049558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132990001</v>
      </c>
      <c r="D53" s="35">
        <v>145450496</v>
      </c>
      <c r="E53" s="36">
        <v>155795291</v>
      </c>
      <c r="F53" s="48">
        <v>175023826</v>
      </c>
      <c r="G53" s="35">
        <v>178209944</v>
      </c>
      <c r="H53" s="52">
        <v>178209944</v>
      </c>
      <c r="I53" s="38">
        <v>172649877</v>
      </c>
      <c r="J53" s="37">
        <v>191052637</v>
      </c>
      <c r="K53" s="35">
        <v>200204684</v>
      </c>
      <c r="L53" s="36">
        <v>211986716</v>
      </c>
    </row>
    <row r="54" spans="1:12" x14ac:dyDescent="0.25">
      <c r="A54" s="34" t="s">
        <v>52</v>
      </c>
      <c r="B54" s="20" t="s">
        <v>19</v>
      </c>
      <c r="C54" s="35">
        <v>23387653</v>
      </c>
      <c r="D54" s="35">
        <v>24406138</v>
      </c>
      <c r="E54" s="36">
        <v>27391589</v>
      </c>
      <c r="F54" s="48">
        <v>31331853</v>
      </c>
      <c r="G54" s="35">
        <v>30072205</v>
      </c>
      <c r="H54" s="52">
        <v>30072205</v>
      </c>
      <c r="I54" s="38">
        <v>29954532</v>
      </c>
      <c r="J54" s="37">
        <v>34729965</v>
      </c>
      <c r="K54" s="35">
        <v>36733947</v>
      </c>
      <c r="L54" s="36">
        <v>38894931</v>
      </c>
    </row>
    <row r="55" spans="1:12" x14ac:dyDescent="0.25">
      <c r="A55" s="34" t="s">
        <v>53</v>
      </c>
      <c r="B55" s="20" t="s">
        <v>19</v>
      </c>
      <c r="C55" s="35">
        <v>7177094</v>
      </c>
      <c r="D55" s="35">
        <v>7335431</v>
      </c>
      <c r="E55" s="36">
        <v>8004100</v>
      </c>
      <c r="F55" s="48">
        <v>8670912</v>
      </c>
      <c r="G55" s="35">
        <v>8536000</v>
      </c>
      <c r="H55" s="52">
        <v>8536000</v>
      </c>
      <c r="I55" s="38">
        <v>9087884</v>
      </c>
      <c r="J55" s="37">
        <v>10432500</v>
      </c>
      <c r="K55" s="35">
        <v>11033158</v>
      </c>
      <c r="L55" s="36">
        <v>11675420</v>
      </c>
    </row>
    <row r="56" spans="1:12" x14ac:dyDescent="0.25">
      <c r="A56" s="34" t="s">
        <v>54</v>
      </c>
      <c r="B56" s="20" t="s">
        <v>19</v>
      </c>
      <c r="C56" s="35">
        <v>8440641</v>
      </c>
      <c r="D56" s="35">
        <v>10372920</v>
      </c>
      <c r="E56" s="36">
        <v>14931987</v>
      </c>
      <c r="F56" s="48">
        <v>9515213</v>
      </c>
      <c r="G56" s="35">
        <v>17556667</v>
      </c>
      <c r="H56" s="52">
        <v>17556667</v>
      </c>
      <c r="I56" s="38">
        <v>17034389</v>
      </c>
      <c r="J56" s="37">
        <v>4499868</v>
      </c>
      <c r="K56" s="35">
        <v>4742669</v>
      </c>
      <c r="L56" s="36">
        <v>5027230</v>
      </c>
    </row>
    <row r="57" spans="1:12" x14ac:dyDescent="0.25">
      <c r="A57" s="34" t="s">
        <v>55</v>
      </c>
      <c r="B57" s="20" t="s">
        <v>19</v>
      </c>
      <c r="C57" s="35">
        <v>10889618</v>
      </c>
      <c r="D57" s="35">
        <v>11037649</v>
      </c>
      <c r="E57" s="36">
        <v>12879474</v>
      </c>
      <c r="F57" s="48">
        <v>13649254</v>
      </c>
      <c r="G57" s="35">
        <v>12697059</v>
      </c>
      <c r="H57" s="52">
        <v>12697059</v>
      </c>
      <c r="I57" s="38">
        <v>12636741</v>
      </c>
      <c r="J57" s="37">
        <v>16194465</v>
      </c>
      <c r="K57" s="35">
        <v>17136907</v>
      </c>
      <c r="L57" s="36">
        <v>18143725</v>
      </c>
    </row>
    <row r="58" spans="1:12" x14ac:dyDescent="0.25">
      <c r="A58" s="34" t="s">
        <v>56</v>
      </c>
      <c r="B58" s="20" t="s">
        <v>19</v>
      </c>
      <c r="C58" s="35">
        <v>4649810</v>
      </c>
      <c r="D58" s="35">
        <v>5302268</v>
      </c>
      <c r="E58" s="36">
        <v>6185821</v>
      </c>
      <c r="F58" s="48">
        <v>6710063</v>
      </c>
      <c r="G58" s="35">
        <v>6688511</v>
      </c>
      <c r="H58" s="52">
        <v>6688511</v>
      </c>
      <c r="I58" s="38">
        <v>7536035</v>
      </c>
      <c r="J58" s="37">
        <v>8872438</v>
      </c>
      <c r="K58" s="35">
        <v>9398940</v>
      </c>
      <c r="L58" s="36">
        <v>9955336</v>
      </c>
    </row>
    <row r="59" spans="1:12" x14ac:dyDescent="0.25">
      <c r="A59" s="34" t="s">
        <v>57</v>
      </c>
      <c r="B59" s="20" t="s">
        <v>19</v>
      </c>
      <c r="C59" s="35">
        <v>671576</v>
      </c>
      <c r="D59" s="35">
        <v>808996</v>
      </c>
      <c r="E59" s="36">
        <v>870497</v>
      </c>
      <c r="F59" s="48">
        <v>920552</v>
      </c>
      <c r="G59" s="35">
        <v>923702</v>
      </c>
      <c r="H59" s="52">
        <v>923702</v>
      </c>
      <c r="I59" s="38">
        <v>986110</v>
      </c>
      <c r="J59" s="37">
        <v>1219440</v>
      </c>
      <c r="K59" s="35">
        <v>1291487</v>
      </c>
      <c r="L59" s="36">
        <v>1368038</v>
      </c>
    </row>
    <row r="60" spans="1:12" x14ac:dyDescent="0.25">
      <c r="A60" s="34" t="s">
        <v>58</v>
      </c>
      <c r="B60" s="20" t="s">
        <v>19</v>
      </c>
      <c r="C60" s="35">
        <v>1922263</v>
      </c>
      <c r="D60" s="35">
        <v>690148</v>
      </c>
      <c r="E60" s="36">
        <v>790859</v>
      </c>
      <c r="F60" s="48">
        <v>1102909</v>
      </c>
      <c r="G60" s="35">
        <v>967332</v>
      </c>
      <c r="H60" s="52">
        <v>967332</v>
      </c>
      <c r="I60" s="38">
        <v>828162</v>
      </c>
      <c r="J60" s="37">
        <v>1237068</v>
      </c>
      <c r="K60" s="35">
        <v>1309735</v>
      </c>
      <c r="L60" s="36">
        <v>1387917</v>
      </c>
    </row>
    <row r="61" spans="1:12" x14ac:dyDescent="0.25">
      <c r="A61" s="34" t="s">
        <v>59</v>
      </c>
      <c r="B61" s="20" t="s">
        <v>19</v>
      </c>
      <c r="C61" s="35">
        <v>4375760</v>
      </c>
      <c r="D61" s="35">
        <v>4794201</v>
      </c>
      <c r="E61" s="36">
        <v>5918331</v>
      </c>
      <c r="F61" s="48">
        <v>6532516</v>
      </c>
      <c r="G61" s="35">
        <v>7654036</v>
      </c>
      <c r="H61" s="52">
        <v>7654036</v>
      </c>
      <c r="I61" s="38">
        <v>6905403</v>
      </c>
      <c r="J61" s="37">
        <v>7861473</v>
      </c>
      <c r="K61" s="35">
        <v>8330990</v>
      </c>
      <c r="L61" s="36">
        <v>8830684</v>
      </c>
    </row>
    <row r="62" spans="1:12" x14ac:dyDescent="0.25">
      <c r="A62" s="34" t="s">
        <v>60</v>
      </c>
      <c r="B62" s="20" t="s">
        <v>19</v>
      </c>
      <c r="C62" s="35">
        <v>8458625</v>
      </c>
      <c r="D62" s="35">
        <v>9122620</v>
      </c>
      <c r="E62" s="36">
        <v>9240274</v>
      </c>
      <c r="F62" s="48">
        <v>8848251</v>
      </c>
      <c r="G62" s="35">
        <v>9061779</v>
      </c>
      <c r="H62" s="52">
        <v>9061779</v>
      </c>
      <c r="I62" s="38">
        <v>488479</v>
      </c>
      <c r="J62" s="37">
        <v>9176342</v>
      </c>
      <c r="K62" s="35">
        <v>9686049</v>
      </c>
      <c r="L62" s="36">
        <v>10267213</v>
      </c>
    </row>
    <row r="63" spans="1:12" x14ac:dyDescent="0.25">
      <c r="A63" s="34" t="s">
        <v>61</v>
      </c>
      <c r="B63" s="20" t="s">
        <v>19</v>
      </c>
      <c r="C63" s="35">
        <v>1045000</v>
      </c>
      <c r="D63" s="35">
        <v>1225776</v>
      </c>
      <c r="E63" s="36">
        <v>1352544</v>
      </c>
      <c r="F63" s="48">
        <v>1680144</v>
      </c>
      <c r="G63" s="35">
        <v>1659463</v>
      </c>
      <c r="H63" s="52">
        <v>1659463</v>
      </c>
      <c r="I63" s="38">
        <v>79264</v>
      </c>
      <c r="J63" s="37">
        <v>880068</v>
      </c>
      <c r="K63" s="35">
        <v>929645</v>
      </c>
      <c r="L63" s="36">
        <v>982727</v>
      </c>
    </row>
    <row r="64" spans="1:12" x14ac:dyDescent="0.25">
      <c r="A64" s="34" t="s">
        <v>62</v>
      </c>
      <c r="B64" s="20" t="s">
        <v>63</v>
      </c>
      <c r="C64" s="35">
        <v>10729522</v>
      </c>
      <c r="D64" s="35">
        <v>1741000</v>
      </c>
      <c r="E64" s="36">
        <v>1856522</v>
      </c>
      <c r="F64" s="48">
        <v>6271422</v>
      </c>
      <c r="G64" s="35">
        <v>6271422</v>
      </c>
      <c r="H64" s="52">
        <v>6271422</v>
      </c>
      <c r="I64" s="38">
        <v>0</v>
      </c>
      <c r="J64" s="37">
        <v>3135736</v>
      </c>
      <c r="K64" s="35">
        <v>3323880</v>
      </c>
      <c r="L64" s="36">
        <v>3523314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227744</v>
      </c>
      <c r="D67" s="35">
        <v>145798</v>
      </c>
      <c r="E67" s="36">
        <v>175058</v>
      </c>
      <c r="F67" s="48">
        <v>116990</v>
      </c>
      <c r="G67" s="35">
        <v>49656</v>
      </c>
      <c r="H67" s="52">
        <v>49656</v>
      </c>
      <c r="I67" s="38">
        <v>112506</v>
      </c>
      <c r="J67" s="37">
        <v>179923</v>
      </c>
      <c r="K67" s="35">
        <v>190718</v>
      </c>
      <c r="L67" s="36">
        <v>202162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214965307</v>
      </c>
      <c r="D69" s="41">
        <f t="shared" ref="D69:L69" si="5">SUM(D53:D68)</f>
        <v>222433441</v>
      </c>
      <c r="E69" s="42">
        <f t="shared" si="5"/>
        <v>245392347</v>
      </c>
      <c r="F69" s="43">
        <f t="shared" si="5"/>
        <v>270373905</v>
      </c>
      <c r="G69" s="41">
        <f t="shared" si="5"/>
        <v>280347776</v>
      </c>
      <c r="H69" s="42">
        <f t="shared" si="5"/>
        <v>280347776</v>
      </c>
      <c r="I69" s="44">
        <f t="shared" si="5"/>
        <v>258299382</v>
      </c>
      <c r="J69" s="45">
        <f t="shared" si="5"/>
        <v>289471923</v>
      </c>
      <c r="K69" s="41">
        <f t="shared" si="5"/>
        <v>304312809</v>
      </c>
      <c r="L69" s="42">
        <f t="shared" si="5"/>
        <v>322245413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214965307</v>
      </c>
      <c r="D71" s="41">
        <f t="shared" ref="D71:L71" si="6">D69+D70</f>
        <v>222433441</v>
      </c>
      <c r="E71" s="42">
        <f t="shared" si="6"/>
        <v>245392347</v>
      </c>
      <c r="F71" s="43">
        <f t="shared" si="6"/>
        <v>270373905</v>
      </c>
      <c r="G71" s="41">
        <f t="shared" si="6"/>
        <v>280347776</v>
      </c>
      <c r="H71" s="42">
        <f t="shared" si="6"/>
        <v>280347776</v>
      </c>
      <c r="I71" s="44">
        <f t="shared" si="6"/>
        <v>258299382</v>
      </c>
      <c r="J71" s="45">
        <f t="shared" si="6"/>
        <v>289471923</v>
      </c>
      <c r="K71" s="41">
        <f t="shared" si="6"/>
        <v>304312809</v>
      </c>
      <c r="L71" s="42">
        <f t="shared" si="6"/>
        <v>322245413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33045113</v>
      </c>
      <c r="D79" s="35">
        <v>36898526</v>
      </c>
      <c r="E79" s="36">
        <v>46992132</v>
      </c>
      <c r="F79" s="48">
        <v>44908979</v>
      </c>
      <c r="G79" s="35">
        <v>44888566</v>
      </c>
      <c r="H79" s="52">
        <v>44888566</v>
      </c>
      <c r="I79" s="38">
        <v>44403240</v>
      </c>
      <c r="J79" s="37">
        <v>45936043</v>
      </c>
      <c r="K79" s="35">
        <v>48692208</v>
      </c>
      <c r="L79" s="36">
        <v>51613752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3557365</v>
      </c>
      <c r="D81" s="35">
        <v>60647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36602478</v>
      </c>
      <c r="D83" s="41">
        <f t="shared" ref="D83:L83" si="7">SUM(D79:D81)</f>
        <v>36959173</v>
      </c>
      <c r="E83" s="42">
        <f t="shared" si="7"/>
        <v>46992132</v>
      </c>
      <c r="F83" s="43">
        <f t="shared" si="7"/>
        <v>44908979</v>
      </c>
      <c r="G83" s="41">
        <f t="shared" si="7"/>
        <v>44888566</v>
      </c>
      <c r="H83" s="42">
        <f t="shared" si="7"/>
        <v>44888566</v>
      </c>
      <c r="I83" s="44">
        <f t="shared" si="7"/>
        <v>44403240</v>
      </c>
      <c r="J83" s="45">
        <f t="shared" si="7"/>
        <v>45936043</v>
      </c>
      <c r="K83" s="41">
        <f t="shared" si="7"/>
        <v>48692208</v>
      </c>
      <c r="L83" s="42">
        <f t="shared" si="7"/>
        <v>51613752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364560122</v>
      </c>
      <c r="D86" s="35">
        <v>422441810</v>
      </c>
      <c r="E86" s="36">
        <v>401064973</v>
      </c>
      <c r="F86" s="48">
        <v>495377577</v>
      </c>
      <c r="G86" s="35">
        <v>459297973</v>
      </c>
      <c r="H86" s="52">
        <v>459297973</v>
      </c>
      <c r="I86" s="38">
        <v>430782136</v>
      </c>
      <c r="J86" s="37">
        <v>528619571</v>
      </c>
      <c r="K86" s="35">
        <v>610026985</v>
      </c>
      <c r="L86" s="36">
        <v>703971141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364560122</v>
      </c>
      <c r="D88" s="41">
        <f t="shared" ref="D88:L88" si="8">SUM(D86:D87)</f>
        <v>422441810</v>
      </c>
      <c r="E88" s="42">
        <f t="shared" si="8"/>
        <v>401064973</v>
      </c>
      <c r="F88" s="43">
        <f t="shared" si="8"/>
        <v>495377577</v>
      </c>
      <c r="G88" s="41">
        <f t="shared" si="8"/>
        <v>459297973</v>
      </c>
      <c r="H88" s="42">
        <f t="shared" si="8"/>
        <v>459297973</v>
      </c>
      <c r="I88" s="44">
        <f t="shared" si="8"/>
        <v>430782136</v>
      </c>
      <c r="J88" s="45">
        <f t="shared" si="8"/>
        <v>528619571</v>
      </c>
      <c r="K88" s="41">
        <f t="shared" si="8"/>
        <v>610026985</v>
      </c>
      <c r="L88" s="42">
        <f t="shared" si="8"/>
        <v>703971141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2088121</v>
      </c>
      <c r="D91" s="35">
        <v>2437351</v>
      </c>
      <c r="E91" s="36">
        <v>2128434</v>
      </c>
      <c r="F91" s="48">
        <v>3927557</v>
      </c>
      <c r="G91" s="35">
        <v>3804554</v>
      </c>
      <c r="H91" s="52">
        <v>3804554</v>
      </c>
      <c r="I91" s="38">
        <v>3188268</v>
      </c>
      <c r="J91" s="37">
        <v>4490874</v>
      </c>
      <c r="K91" s="35">
        <v>5355638</v>
      </c>
      <c r="L91" s="36">
        <v>5622038</v>
      </c>
    </row>
    <row r="92" spans="1:12" x14ac:dyDescent="0.25">
      <c r="A92" s="34" t="s">
        <v>83</v>
      </c>
      <c r="B92" s="20" t="s">
        <v>19</v>
      </c>
      <c r="C92" s="35">
        <v>43578</v>
      </c>
      <c r="D92" s="35">
        <v>63653</v>
      </c>
      <c r="E92" s="36">
        <v>101984</v>
      </c>
      <c r="F92" s="48">
        <v>134122</v>
      </c>
      <c r="G92" s="35">
        <v>384528</v>
      </c>
      <c r="H92" s="52">
        <v>384528</v>
      </c>
      <c r="I92" s="38">
        <v>110620</v>
      </c>
      <c r="J92" s="37">
        <v>749598</v>
      </c>
      <c r="K92" s="35">
        <v>779582</v>
      </c>
      <c r="L92" s="36">
        <v>810765</v>
      </c>
    </row>
    <row r="93" spans="1:12" x14ac:dyDescent="0.25">
      <c r="A93" s="59" t="s">
        <v>84</v>
      </c>
      <c r="B93" s="20" t="s">
        <v>72</v>
      </c>
      <c r="C93" s="41">
        <f>SUM(C91:C92)</f>
        <v>2131699</v>
      </c>
      <c r="D93" s="41">
        <f t="shared" ref="D93:L93" si="9">SUM(D91:D92)</f>
        <v>2501004</v>
      </c>
      <c r="E93" s="42">
        <f t="shared" si="9"/>
        <v>2230418</v>
      </c>
      <c r="F93" s="43">
        <f t="shared" si="9"/>
        <v>4061679</v>
      </c>
      <c r="G93" s="41">
        <f t="shared" si="9"/>
        <v>4189082</v>
      </c>
      <c r="H93" s="42">
        <f t="shared" si="9"/>
        <v>4189082</v>
      </c>
      <c r="I93" s="44">
        <f t="shared" si="9"/>
        <v>3298888</v>
      </c>
      <c r="J93" s="45">
        <f t="shared" si="9"/>
        <v>5240472</v>
      </c>
      <c r="K93" s="41">
        <f t="shared" si="9"/>
        <v>6135220</v>
      </c>
      <c r="L93" s="42">
        <f t="shared" si="9"/>
        <v>6432803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3294768</v>
      </c>
      <c r="D96" s="35">
        <v>2403035</v>
      </c>
      <c r="E96" s="36">
        <v>2174068</v>
      </c>
      <c r="F96" s="48">
        <v>16219434</v>
      </c>
      <c r="G96" s="35">
        <v>9075840</v>
      </c>
      <c r="H96" s="52">
        <v>9075840</v>
      </c>
      <c r="I96" s="38">
        <v>3328725</v>
      </c>
      <c r="J96" s="37">
        <v>19847359</v>
      </c>
      <c r="K96" s="35">
        <v>37999734</v>
      </c>
      <c r="L96" s="36">
        <v>39198203</v>
      </c>
    </row>
    <row r="97" spans="1:12" x14ac:dyDescent="0.25">
      <c r="A97" s="55" t="s">
        <v>87</v>
      </c>
      <c r="B97" s="20" t="s">
        <v>19</v>
      </c>
      <c r="C97" s="35">
        <v>3557492</v>
      </c>
      <c r="D97" s="35">
        <v>5043491</v>
      </c>
      <c r="E97" s="36">
        <v>8058620</v>
      </c>
      <c r="F97" s="48">
        <v>24340236</v>
      </c>
      <c r="G97" s="35">
        <v>46785635</v>
      </c>
      <c r="H97" s="52">
        <v>46785635</v>
      </c>
      <c r="I97" s="38">
        <v>36540780</v>
      </c>
      <c r="J97" s="37">
        <v>48112110</v>
      </c>
      <c r="K97" s="35">
        <v>18771288</v>
      </c>
      <c r="L97" s="36">
        <v>20627357</v>
      </c>
    </row>
    <row r="98" spans="1:12" x14ac:dyDescent="0.25">
      <c r="A98" s="55" t="s">
        <v>88</v>
      </c>
      <c r="B98" s="20" t="s">
        <v>19</v>
      </c>
      <c r="C98" s="35">
        <v>21160640</v>
      </c>
      <c r="D98" s="35">
        <v>21648787</v>
      </c>
      <c r="E98" s="36">
        <v>26795104</v>
      </c>
      <c r="F98" s="48">
        <v>32628726</v>
      </c>
      <c r="G98" s="35">
        <v>39907255</v>
      </c>
      <c r="H98" s="52">
        <v>39907255</v>
      </c>
      <c r="I98" s="38">
        <v>28958331</v>
      </c>
      <c r="J98" s="37">
        <v>38556136</v>
      </c>
      <c r="K98" s="35">
        <v>40238164</v>
      </c>
      <c r="L98" s="36">
        <v>41847641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28012900</v>
      </c>
      <c r="D127" s="41">
        <f t="shared" ref="D127:L127" si="10">SUM(D96:D98)</f>
        <v>29095313</v>
      </c>
      <c r="E127" s="42">
        <f t="shared" si="10"/>
        <v>37027792</v>
      </c>
      <c r="F127" s="43">
        <f t="shared" si="10"/>
        <v>73188396</v>
      </c>
      <c r="G127" s="41">
        <f t="shared" si="10"/>
        <v>95768730</v>
      </c>
      <c r="H127" s="42">
        <f t="shared" si="10"/>
        <v>95768730</v>
      </c>
      <c r="I127" s="44">
        <f t="shared" si="10"/>
        <v>68827836</v>
      </c>
      <c r="J127" s="45">
        <f t="shared" si="10"/>
        <v>106515605</v>
      </c>
      <c r="K127" s="41">
        <f t="shared" si="10"/>
        <v>97009186</v>
      </c>
      <c r="L127" s="42">
        <f t="shared" si="10"/>
        <v>101673201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220016</v>
      </c>
      <c r="D130" s="35">
        <v>186954</v>
      </c>
      <c r="E130" s="36">
        <v>193889</v>
      </c>
      <c r="F130" s="48">
        <v>243152</v>
      </c>
      <c r="G130" s="35">
        <v>243152</v>
      </c>
      <c r="H130" s="52">
        <v>243152</v>
      </c>
      <c r="I130" s="38">
        <v>173655</v>
      </c>
      <c r="J130" s="37">
        <v>131930</v>
      </c>
      <c r="K130" s="35">
        <v>137207</v>
      </c>
      <c r="L130" s="36">
        <v>142695</v>
      </c>
    </row>
    <row r="131" spans="1:12" x14ac:dyDescent="0.25">
      <c r="A131" s="34" t="s">
        <v>92</v>
      </c>
      <c r="B131" s="20" t="s">
        <v>19</v>
      </c>
      <c r="C131" s="35">
        <v>-7839297</v>
      </c>
      <c r="D131" s="35">
        <v>6735850</v>
      </c>
      <c r="E131" s="36">
        <v>-8650091</v>
      </c>
      <c r="F131" s="48">
        <v>416000</v>
      </c>
      <c r="G131" s="35">
        <v>249600</v>
      </c>
      <c r="H131" s="52">
        <v>249600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4624677</v>
      </c>
      <c r="D133" s="35">
        <v>4538801</v>
      </c>
      <c r="E133" s="36">
        <v>4912169</v>
      </c>
      <c r="F133" s="48">
        <v>6922240</v>
      </c>
      <c r="G133" s="35">
        <v>6922240</v>
      </c>
      <c r="H133" s="52">
        <v>6922240</v>
      </c>
      <c r="I133" s="38">
        <v>5104167</v>
      </c>
      <c r="J133" s="37">
        <v>8967789</v>
      </c>
      <c r="K133" s="35">
        <v>9326501</v>
      </c>
      <c r="L133" s="36">
        <v>9699561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33689818</v>
      </c>
      <c r="D136" s="35">
        <v>27318450</v>
      </c>
      <c r="E136" s="36">
        <v>32597133</v>
      </c>
      <c r="F136" s="48">
        <v>66213502</v>
      </c>
      <c r="G136" s="35">
        <v>62896524</v>
      </c>
      <c r="H136" s="52">
        <v>62896524</v>
      </c>
      <c r="I136" s="38">
        <v>40308788</v>
      </c>
      <c r="J136" s="37">
        <v>49158554</v>
      </c>
      <c r="K136" s="35">
        <v>50954302</v>
      </c>
      <c r="L136" s="36">
        <v>52990229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30695214</v>
      </c>
      <c r="D157" s="66">
        <f t="shared" ref="D157:L157" si="11">+D130+D131+D133+D136</f>
        <v>38780055</v>
      </c>
      <c r="E157" s="67">
        <f t="shared" si="11"/>
        <v>29053100</v>
      </c>
      <c r="F157" s="68">
        <f t="shared" si="11"/>
        <v>73794894</v>
      </c>
      <c r="G157" s="66">
        <f t="shared" si="11"/>
        <v>70311516</v>
      </c>
      <c r="H157" s="67">
        <f t="shared" si="11"/>
        <v>70311516</v>
      </c>
      <c r="I157" s="69">
        <f t="shared" si="11"/>
        <v>45586610</v>
      </c>
      <c r="J157" s="70">
        <f t="shared" si="11"/>
        <v>58258273</v>
      </c>
      <c r="K157" s="66">
        <f t="shared" si="11"/>
        <v>60418010</v>
      </c>
      <c r="L157" s="67">
        <f t="shared" si="11"/>
        <v>62832485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8108819</v>
      </c>
      <c r="D161" s="35">
        <v>9520053</v>
      </c>
      <c r="E161" s="36">
        <v>10244222</v>
      </c>
      <c r="F161" s="48">
        <v>16642111</v>
      </c>
      <c r="G161" s="35">
        <v>18255738</v>
      </c>
      <c r="H161" s="52">
        <v>18255738</v>
      </c>
      <c r="I161" s="38">
        <v>14768173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14266690</v>
      </c>
      <c r="D162" s="35">
        <v>13927835</v>
      </c>
      <c r="E162" s="36">
        <v>19565243</v>
      </c>
      <c r="F162" s="48">
        <v>23116593</v>
      </c>
      <c r="G162" s="35">
        <v>25941373</v>
      </c>
      <c r="H162" s="52">
        <v>25941373</v>
      </c>
      <c r="I162" s="38">
        <v>21126528</v>
      </c>
      <c r="J162" s="37">
        <v>23347213</v>
      </c>
      <c r="K162" s="35">
        <v>24421057</v>
      </c>
      <c r="L162" s="36">
        <v>25398203</v>
      </c>
    </row>
    <row r="163" spans="1:12" x14ac:dyDescent="0.25">
      <c r="A163" s="34" t="s">
        <v>100</v>
      </c>
      <c r="B163" s="20" t="s">
        <v>19</v>
      </c>
      <c r="C163" s="35">
        <v>1188</v>
      </c>
      <c r="D163" s="35">
        <v>817</v>
      </c>
      <c r="E163" s="36">
        <v>0</v>
      </c>
      <c r="F163" s="48">
        <v>622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22376697</v>
      </c>
      <c r="D164" s="81">
        <f t="shared" ref="D164:L164" si="12">SUM(D160:D163)</f>
        <v>23448705</v>
      </c>
      <c r="E164" s="82">
        <f t="shared" si="12"/>
        <v>29809465</v>
      </c>
      <c r="F164" s="80">
        <f t="shared" si="12"/>
        <v>39759326</v>
      </c>
      <c r="G164" s="81">
        <f t="shared" si="12"/>
        <v>44197111</v>
      </c>
      <c r="H164" s="82">
        <f t="shared" si="12"/>
        <v>44197111</v>
      </c>
      <c r="I164" s="83">
        <f t="shared" si="12"/>
        <v>35894701</v>
      </c>
      <c r="J164" s="84">
        <f t="shared" si="12"/>
        <v>23347213</v>
      </c>
      <c r="K164" s="81">
        <f t="shared" si="12"/>
        <v>24421057</v>
      </c>
      <c r="L164" s="82">
        <f t="shared" si="12"/>
        <v>25398203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6289996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4539831</v>
      </c>
      <c r="K167" s="35">
        <v>4721424</v>
      </c>
      <c r="L167" s="36">
        <v>4910281</v>
      </c>
    </row>
    <row r="168" spans="1:12" x14ac:dyDescent="0.25">
      <c r="A168" s="34" t="s">
        <v>105</v>
      </c>
      <c r="B168" s="20" t="s">
        <v>19</v>
      </c>
      <c r="C168" s="35">
        <v>48885832</v>
      </c>
      <c r="D168" s="35">
        <v>36607364</v>
      </c>
      <c r="E168" s="36">
        <v>53593546</v>
      </c>
      <c r="F168" s="48">
        <v>51580339</v>
      </c>
      <c r="G168" s="35">
        <v>55279915</v>
      </c>
      <c r="H168" s="52">
        <v>55279915</v>
      </c>
      <c r="I168" s="38">
        <v>46125457</v>
      </c>
      <c r="J168" s="37">
        <v>44991339</v>
      </c>
      <c r="K168" s="35">
        <v>46790429</v>
      </c>
      <c r="L168" s="36">
        <v>48660883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55175828</v>
      </c>
      <c r="D169" s="81">
        <f t="shared" si="13"/>
        <v>36607364</v>
      </c>
      <c r="E169" s="82">
        <f t="shared" si="13"/>
        <v>53593546</v>
      </c>
      <c r="F169" s="80">
        <f t="shared" si="13"/>
        <v>51580339</v>
      </c>
      <c r="G169" s="81">
        <f t="shared" si="13"/>
        <v>55279915</v>
      </c>
      <c r="H169" s="82">
        <f t="shared" si="13"/>
        <v>55279915</v>
      </c>
      <c r="I169" s="83">
        <f t="shared" si="13"/>
        <v>46125457</v>
      </c>
      <c r="J169" s="84">
        <f t="shared" si="13"/>
        <v>49531170</v>
      </c>
      <c r="K169" s="81">
        <f t="shared" si="13"/>
        <v>51511853</v>
      </c>
      <c r="L169" s="82">
        <f t="shared" si="13"/>
        <v>53571164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54645229</v>
      </c>
      <c r="D8" s="35">
        <v>52774182</v>
      </c>
      <c r="E8" s="36">
        <v>51121623</v>
      </c>
      <c r="F8" s="37">
        <v>57006338</v>
      </c>
      <c r="G8" s="35">
        <v>54761406</v>
      </c>
      <c r="H8" s="36">
        <v>54761406</v>
      </c>
      <c r="I8" s="38">
        <v>51788131</v>
      </c>
      <c r="J8" s="37">
        <v>56106934</v>
      </c>
      <c r="K8" s="35">
        <v>61035363</v>
      </c>
      <c r="L8" s="36">
        <v>63842994</v>
      </c>
    </row>
    <row r="9" spans="1:12" ht="22.5" customHeight="1" x14ac:dyDescent="0.25">
      <c r="A9" s="39" t="s">
        <v>24</v>
      </c>
      <c r="B9" s="20" t="s">
        <v>19</v>
      </c>
      <c r="C9" s="35">
        <v>-1915558</v>
      </c>
      <c r="D9" s="35">
        <v>-1778554</v>
      </c>
      <c r="E9" s="36">
        <v>-1571930</v>
      </c>
      <c r="F9" s="37">
        <v>-5354706</v>
      </c>
      <c r="G9" s="35">
        <v>-3213178</v>
      </c>
      <c r="H9" s="36">
        <v>-3213178</v>
      </c>
      <c r="I9" s="38">
        <v>-433075</v>
      </c>
      <c r="J9" s="37">
        <v>-3220256</v>
      </c>
      <c r="K9" s="35">
        <v>-3503122</v>
      </c>
      <c r="L9" s="36">
        <v>-3664266</v>
      </c>
    </row>
    <row r="10" spans="1:12" x14ac:dyDescent="0.25">
      <c r="A10" s="40" t="s">
        <v>25</v>
      </c>
      <c r="B10" s="20" t="s">
        <v>19</v>
      </c>
      <c r="C10" s="41">
        <f>C8+C9</f>
        <v>52729671</v>
      </c>
      <c r="D10" s="41">
        <f t="shared" ref="D10:L10" si="0">D8+D9</f>
        <v>50995628</v>
      </c>
      <c r="E10" s="42">
        <f t="shared" si="0"/>
        <v>49549693</v>
      </c>
      <c r="F10" s="43">
        <f t="shared" si="0"/>
        <v>51651632</v>
      </c>
      <c r="G10" s="41">
        <f t="shared" si="0"/>
        <v>51548228</v>
      </c>
      <c r="H10" s="42">
        <f t="shared" si="0"/>
        <v>51548228</v>
      </c>
      <c r="I10" s="44">
        <f t="shared" si="0"/>
        <v>51355056</v>
      </c>
      <c r="J10" s="45">
        <f t="shared" si="0"/>
        <v>52886678</v>
      </c>
      <c r="K10" s="41">
        <f t="shared" si="0"/>
        <v>57532241</v>
      </c>
      <c r="L10" s="42">
        <f t="shared" si="0"/>
        <v>60178728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123975750</v>
      </c>
      <c r="D14" s="35">
        <v>138850569</v>
      </c>
      <c r="E14" s="36">
        <v>136143956</v>
      </c>
      <c r="F14" s="37">
        <v>181036289</v>
      </c>
      <c r="G14" s="35">
        <v>162331474</v>
      </c>
      <c r="H14" s="36">
        <v>162331474</v>
      </c>
      <c r="I14" s="38">
        <v>149001634</v>
      </c>
      <c r="J14" s="37">
        <v>198791522</v>
      </c>
      <c r="K14" s="35">
        <v>210520221</v>
      </c>
      <c r="L14" s="36">
        <v>222940912</v>
      </c>
    </row>
    <row r="15" spans="1:12" ht="22.5" customHeight="1" x14ac:dyDescent="0.25">
      <c r="A15" s="39" t="s">
        <v>29</v>
      </c>
      <c r="B15" s="20" t="s">
        <v>19</v>
      </c>
      <c r="C15" s="35">
        <v>-358199</v>
      </c>
      <c r="D15" s="35">
        <v>-260203</v>
      </c>
      <c r="E15" s="36">
        <v>-258001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-353800</v>
      </c>
      <c r="G16" s="35">
        <v>-216711</v>
      </c>
      <c r="H16" s="36">
        <v>-216711</v>
      </c>
      <c r="I16" s="38">
        <v>-196148</v>
      </c>
      <c r="J16" s="37">
        <v>-317048</v>
      </c>
      <c r="K16" s="35">
        <v>-335754</v>
      </c>
      <c r="L16" s="36">
        <v>-355563</v>
      </c>
    </row>
    <row r="17" spans="1:12" x14ac:dyDescent="0.25">
      <c r="A17" s="40" t="s">
        <v>31</v>
      </c>
      <c r="B17" s="20" t="s">
        <v>19</v>
      </c>
      <c r="C17" s="41">
        <f>C14+C15+C16</f>
        <v>123617551</v>
      </c>
      <c r="D17" s="41">
        <f t="shared" ref="D17:L17" si="1">D14+D15+D16</f>
        <v>138590366</v>
      </c>
      <c r="E17" s="42">
        <f t="shared" si="1"/>
        <v>135885955</v>
      </c>
      <c r="F17" s="43">
        <f t="shared" si="1"/>
        <v>180682489</v>
      </c>
      <c r="G17" s="41">
        <f t="shared" si="1"/>
        <v>162114763</v>
      </c>
      <c r="H17" s="42">
        <f t="shared" si="1"/>
        <v>162114763</v>
      </c>
      <c r="I17" s="44">
        <f t="shared" si="1"/>
        <v>148805486</v>
      </c>
      <c r="J17" s="45">
        <f t="shared" si="1"/>
        <v>198474474</v>
      </c>
      <c r="K17" s="41">
        <f t="shared" si="1"/>
        <v>210184467</v>
      </c>
      <c r="L17" s="42">
        <f t="shared" si="1"/>
        <v>222585349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24172160</v>
      </c>
      <c r="D20" s="35">
        <v>29578878</v>
      </c>
      <c r="E20" s="36">
        <v>30128273</v>
      </c>
      <c r="F20" s="37">
        <v>40358398</v>
      </c>
      <c r="G20" s="35">
        <v>37273210</v>
      </c>
      <c r="H20" s="36">
        <v>37273210</v>
      </c>
      <c r="I20" s="38">
        <v>39217627</v>
      </c>
      <c r="J20" s="37">
        <v>45132430</v>
      </c>
      <c r="K20" s="35">
        <v>47208524</v>
      </c>
      <c r="L20" s="36">
        <v>49380114</v>
      </c>
    </row>
    <row r="21" spans="1:12" ht="22.5" customHeight="1" x14ac:dyDescent="0.25">
      <c r="A21" s="39" t="s">
        <v>34</v>
      </c>
      <c r="B21" s="20" t="s">
        <v>19</v>
      </c>
      <c r="C21" s="35">
        <v>-993816</v>
      </c>
      <c r="D21" s="35">
        <v>-1054788</v>
      </c>
      <c r="E21" s="36">
        <v>-756741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-1104799</v>
      </c>
      <c r="G22" s="35">
        <v>-840511</v>
      </c>
      <c r="H22" s="49">
        <v>-840511</v>
      </c>
      <c r="I22" s="38">
        <v>-945182</v>
      </c>
      <c r="J22" s="37">
        <v>-881697</v>
      </c>
      <c r="K22" s="35">
        <v>-922255</v>
      </c>
      <c r="L22" s="36">
        <v>-964679</v>
      </c>
    </row>
    <row r="23" spans="1:12" x14ac:dyDescent="0.25">
      <c r="A23" s="40" t="s">
        <v>36</v>
      </c>
      <c r="B23" s="50" t="s">
        <v>19</v>
      </c>
      <c r="C23" s="41">
        <f>C20+C21+C22</f>
        <v>23178344</v>
      </c>
      <c r="D23" s="41">
        <f t="shared" ref="D23:L23" si="2">D20+D21+D22</f>
        <v>28524090</v>
      </c>
      <c r="E23" s="42">
        <f t="shared" si="2"/>
        <v>29371532</v>
      </c>
      <c r="F23" s="43">
        <f t="shared" si="2"/>
        <v>39253599</v>
      </c>
      <c r="G23" s="41">
        <f t="shared" si="2"/>
        <v>36432699</v>
      </c>
      <c r="H23" s="42">
        <f t="shared" si="2"/>
        <v>36432699</v>
      </c>
      <c r="I23" s="44">
        <f t="shared" si="2"/>
        <v>38272445</v>
      </c>
      <c r="J23" s="45">
        <f t="shared" si="2"/>
        <v>44250733</v>
      </c>
      <c r="K23" s="41">
        <f t="shared" si="2"/>
        <v>46286269</v>
      </c>
      <c r="L23" s="42">
        <f t="shared" si="2"/>
        <v>48415435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23301232</v>
      </c>
      <c r="D26" s="35">
        <v>25895710</v>
      </c>
      <c r="E26" s="36">
        <v>27973263</v>
      </c>
      <c r="F26" s="48">
        <v>31119619</v>
      </c>
      <c r="G26" s="35">
        <v>32749592</v>
      </c>
      <c r="H26" s="52">
        <v>32749592</v>
      </c>
      <c r="I26" s="38">
        <v>33039177</v>
      </c>
      <c r="J26" s="37">
        <v>34354323</v>
      </c>
      <c r="K26" s="35">
        <v>35934624</v>
      </c>
      <c r="L26" s="36">
        <v>37587618</v>
      </c>
    </row>
    <row r="27" spans="1:12" ht="22.5" customHeight="1" x14ac:dyDescent="0.25">
      <c r="A27" s="39" t="s">
        <v>39</v>
      </c>
      <c r="B27" s="20" t="s">
        <v>19</v>
      </c>
      <c r="C27" s="35">
        <v>-5663137</v>
      </c>
      <c r="D27" s="35">
        <v>-5566217</v>
      </c>
      <c r="E27" s="36">
        <v>-5635147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-3148876</v>
      </c>
      <c r="G28" s="35">
        <v>-2353728</v>
      </c>
      <c r="H28" s="36">
        <v>-2353728</v>
      </c>
      <c r="I28" s="38">
        <v>-2535262</v>
      </c>
      <c r="J28" s="37">
        <v>-2469060</v>
      </c>
      <c r="K28" s="35">
        <v>-2582637</v>
      </c>
      <c r="L28" s="36">
        <v>-2701439</v>
      </c>
    </row>
    <row r="29" spans="1:12" x14ac:dyDescent="0.25">
      <c r="A29" s="40" t="s">
        <v>41</v>
      </c>
      <c r="B29" s="20" t="s">
        <v>19</v>
      </c>
      <c r="C29" s="41">
        <f>C26+C27+C28</f>
        <v>17638095</v>
      </c>
      <c r="D29" s="41">
        <f t="shared" ref="D29:L29" si="3">D26+D27+D28</f>
        <v>20329493</v>
      </c>
      <c r="E29" s="42">
        <f t="shared" si="3"/>
        <v>22338116</v>
      </c>
      <c r="F29" s="43">
        <f t="shared" si="3"/>
        <v>27970743</v>
      </c>
      <c r="G29" s="41">
        <f t="shared" si="3"/>
        <v>30395864</v>
      </c>
      <c r="H29" s="42">
        <f t="shared" si="3"/>
        <v>30395864</v>
      </c>
      <c r="I29" s="44">
        <f t="shared" si="3"/>
        <v>30503915</v>
      </c>
      <c r="J29" s="45">
        <f t="shared" si="3"/>
        <v>31885263</v>
      </c>
      <c r="K29" s="41">
        <f t="shared" si="3"/>
        <v>33351987</v>
      </c>
      <c r="L29" s="42">
        <f t="shared" si="3"/>
        <v>34886179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24215598</v>
      </c>
      <c r="D32" s="35">
        <v>26113681</v>
      </c>
      <c r="E32" s="36">
        <v>28313047</v>
      </c>
      <c r="F32" s="48">
        <v>32369254</v>
      </c>
      <c r="G32" s="35">
        <v>34824961</v>
      </c>
      <c r="H32" s="52">
        <v>34824961</v>
      </c>
      <c r="I32" s="38">
        <v>34782043</v>
      </c>
      <c r="J32" s="37">
        <v>40088081</v>
      </c>
      <c r="K32" s="35">
        <v>41932131</v>
      </c>
      <c r="L32" s="36">
        <v>43861009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-4910366</v>
      </c>
      <c r="D34" s="35">
        <v>-4812758</v>
      </c>
      <c r="E34" s="36">
        <v>-4887846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-2640045</v>
      </c>
      <c r="G35" s="35">
        <v>-2082720</v>
      </c>
      <c r="H35" s="52">
        <v>-2082720</v>
      </c>
      <c r="I35" s="38">
        <v>-2250458</v>
      </c>
      <c r="J35" s="37">
        <v>-2469059</v>
      </c>
      <c r="K35" s="35">
        <v>-2582635</v>
      </c>
      <c r="L35" s="36">
        <v>-2701437</v>
      </c>
    </row>
    <row r="36" spans="1:12" x14ac:dyDescent="0.25">
      <c r="A36" s="40" t="s">
        <v>47</v>
      </c>
      <c r="B36" s="20" t="s">
        <v>19</v>
      </c>
      <c r="C36" s="41">
        <f>C32+C33+C34+C35</f>
        <v>19305232</v>
      </c>
      <c r="D36" s="41">
        <f t="shared" ref="D36:L36" si="4">D32+D33+D34+D35</f>
        <v>21300923</v>
      </c>
      <c r="E36" s="42">
        <f t="shared" si="4"/>
        <v>23425201</v>
      </c>
      <c r="F36" s="43">
        <f t="shared" si="4"/>
        <v>29729209</v>
      </c>
      <c r="G36" s="41">
        <f t="shared" si="4"/>
        <v>32742241</v>
      </c>
      <c r="H36" s="42">
        <f t="shared" si="4"/>
        <v>32742241</v>
      </c>
      <c r="I36" s="44">
        <f t="shared" si="4"/>
        <v>32531585</v>
      </c>
      <c r="J36" s="45">
        <f t="shared" si="4"/>
        <v>37619022</v>
      </c>
      <c r="K36" s="41">
        <f t="shared" si="4"/>
        <v>39349496</v>
      </c>
      <c r="L36" s="42">
        <f t="shared" si="4"/>
        <v>41159572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110252484</v>
      </c>
      <c r="D53" s="35">
        <v>113384286</v>
      </c>
      <c r="E53" s="36">
        <v>112683015</v>
      </c>
      <c r="F53" s="48">
        <v>121099641</v>
      </c>
      <c r="G53" s="35">
        <v>117077667</v>
      </c>
      <c r="H53" s="52">
        <v>117077667</v>
      </c>
      <c r="I53" s="38">
        <v>113757911</v>
      </c>
      <c r="J53" s="37">
        <v>128184843</v>
      </c>
      <c r="K53" s="35">
        <v>133756622</v>
      </c>
      <c r="L53" s="36">
        <v>139817322</v>
      </c>
    </row>
    <row r="54" spans="1:12" x14ac:dyDescent="0.25">
      <c r="A54" s="34" t="s">
        <v>52</v>
      </c>
      <c r="B54" s="20" t="s">
        <v>19</v>
      </c>
      <c r="C54" s="35">
        <v>19910226</v>
      </c>
      <c r="D54" s="35">
        <v>21314681</v>
      </c>
      <c r="E54" s="36">
        <v>22216754</v>
      </c>
      <c r="F54" s="48">
        <v>23183561</v>
      </c>
      <c r="G54" s="35">
        <v>22479344</v>
      </c>
      <c r="H54" s="52">
        <v>22479344</v>
      </c>
      <c r="I54" s="38">
        <v>21416651</v>
      </c>
      <c r="J54" s="37">
        <v>25680745</v>
      </c>
      <c r="K54" s="35">
        <v>26972746</v>
      </c>
      <c r="L54" s="36">
        <v>28195906</v>
      </c>
    </row>
    <row r="55" spans="1:12" x14ac:dyDescent="0.25">
      <c r="A55" s="34" t="s">
        <v>53</v>
      </c>
      <c r="B55" s="20" t="s">
        <v>19</v>
      </c>
      <c r="C55" s="35">
        <v>4589723</v>
      </c>
      <c r="D55" s="35">
        <v>4815248</v>
      </c>
      <c r="E55" s="36">
        <v>4953276</v>
      </c>
      <c r="F55" s="48">
        <v>5518958</v>
      </c>
      <c r="G55" s="35">
        <v>5301138</v>
      </c>
      <c r="H55" s="52">
        <v>5301138</v>
      </c>
      <c r="I55" s="38">
        <v>5192278</v>
      </c>
      <c r="J55" s="37">
        <v>7065359</v>
      </c>
      <c r="K55" s="35">
        <v>7370701</v>
      </c>
      <c r="L55" s="36">
        <v>7705712</v>
      </c>
    </row>
    <row r="56" spans="1:12" x14ac:dyDescent="0.25">
      <c r="A56" s="34" t="s">
        <v>54</v>
      </c>
      <c r="B56" s="20" t="s">
        <v>19</v>
      </c>
      <c r="C56" s="35">
        <v>5490885</v>
      </c>
      <c r="D56" s="35">
        <v>5924382</v>
      </c>
      <c r="E56" s="36">
        <v>5892554</v>
      </c>
      <c r="F56" s="48">
        <v>3846610</v>
      </c>
      <c r="G56" s="35">
        <v>6682074</v>
      </c>
      <c r="H56" s="52">
        <v>6682074</v>
      </c>
      <c r="I56" s="38">
        <v>5976700</v>
      </c>
      <c r="J56" s="37">
        <v>4037460</v>
      </c>
      <c r="K56" s="35">
        <v>4223185</v>
      </c>
      <c r="L56" s="36">
        <v>4417452</v>
      </c>
    </row>
    <row r="57" spans="1:12" x14ac:dyDescent="0.25">
      <c r="A57" s="34" t="s">
        <v>55</v>
      </c>
      <c r="B57" s="20" t="s">
        <v>19</v>
      </c>
      <c r="C57" s="35">
        <v>8453690</v>
      </c>
      <c r="D57" s="35">
        <v>8850295</v>
      </c>
      <c r="E57" s="36">
        <v>9514680</v>
      </c>
      <c r="F57" s="48">
        <v>8845127</v>
      </c>
      <c r="G57" s="35">
        <v>8567248</v>
      </c>
      <c r="H57" s="52">
        <v>8567248</v>
      </c>
      <c r="I57" s="38">
        <v>9030873</v>
      </c>
      <c r="J57" s="37">
        <v>10435569</v>
      </c>
      <c r="K57" s="35">
        <v>10992209</v>
      </c>
      <c r="L57" s="36">
        <v>11492209</v>
      </c>
    </row>
    <row r="58" spans="1:12" x14ac:dyDescent="0.25">
      <c r="A58" s="34" t="s">
        <v>56</v>
      </c>
      <c r="B58" s="20" t="s">
        <v>19</v>
      </c>
      <c r="C58" s="35">
        <v>3214018</v>
      </c>
      <c r="D58" s="35">
        <v>2922514</v>
      </c>
      <c r="E58" s="36">
        <v>3003933</v>
      </c>
      <c r="F58" s="48">
        <v>3595362</v>
      </c>
      <c r="G58" s="35">
        <v>3031014</v>
      </c>
      <c r="H58" s="52">
        <v>3031014</v>
      </c>
      <c r="I58" s="38">
        <v>2614535</v>
      </c>
      <c r="J58" s="37">
        <v>3681097</v>
      </c>
      <c r="K58" s="35">
        <v>3858855</v>
      </c>
      <c r="L58" s="36">
        <v>4033213</v>
      </c>
    </row>
    <row r="59" spans="1:12" x14ac:dyDescent="0.25">
      <c r="A59" s="34" t="s">
        <v>57</v>
      </c>
      <c r="B59" s="20" t="s">
        <v>19</v>
      </c>
      <c r="C59" s="35">
        <v>239943</v>
      </c>
      <c r="D59" s="35">
        <v>226945</v>
      </c>
      <c r="E59" s="36">
        <v>316080</v>
      </c>
      <c r="F59" s="48">
        <v>396300</v>
      </c>
      <c r="G59" s="35">
        <v>317853</v>
      </c>
      <c r="H59" s="52">
        <v>317853</v>
      </c>
      <c r="I59" s="38">
        <v>319195</v>
      </c>
      <c r="J59" s="37">
        <v>569815</v>
      </c>
      <c r="K59" s="35">
        <v>595847</v>
      </c>
      <c r="L59" s="36">
        <v>623166</v>
      </c>
    </row>
    <row r="60" spans="1:12" x14ac:dyDescent="0.25">
      <c r="A60" s="34" t="s">
        <v>58</v>
      </c>
      <c r="B60" s="20" t="s">
        <v>19</v>
      </c>
      <c r="C60" s="35">
        <v>953076</v>
      </c>
      <c r="D60" s="35">
        <v>581754</v>
      </c>
      <c r="E60" s="36">
        <v>677067</v>
      </c>
      <c r="F60" s="48">
        <v>914569</v>
      </c>
      <c r="G60" s="35">
        <v>686403</v>
      </c>
      <c r="H60" s="52">
        <v>686403</v>
      </c>
      <c r="I60" s="38">
        <v>592408</v>
      </c>
      <c r="J60" s="37">
        <v>1143441</v>
      </c>
      <c r="K60" s="35">
        <v>1180821</v>
      </c>
      <c r="L60" s="36">
        <v>1234439</v>
      </c>
    </row>
    <row r="61" spans="1:12" x14ac:dyDescent="0.25">
      <c r="A61" s="34" t="s">
        <v>59</v>
      </c>
      <c r="B61" s="20" t="s">
        <v>19</v>
      </c>
      <c r="C61" s="35">
        <v>9105741</v>
      </c>
      <c r="D61" s="35">
        <v>9346639</v>
      </c>
      <c r="E61" s="36">
        <v>9373075</v>
      </c>
      <c r="F61" s="48">
        <v>9502757</v>
      </c>
      <c r="G61" s="35">
        <v>9656350</v>
      </c>
      <c r="H61" s="52">
        <v>9656350</v>
      </c>
      <c r="I61" s="38">
        <v>8915058</v>
      </c>
      <c r="J61" s="37">
        <v>9175939</v>
      </c>
      <c r="K61" s="35">
        <v>9598595</v>
      </c>
      <c r="L61" s="36">
        <v>10040049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624000</v>
      </c>
      <c r="D63" s="35">
        <v>689000</v>
      </c>
      <c r="E63" s="36">
        <v>728000</v>
      </c>
      <c r="F63" s="48">
        <v>830500</v>
      </c>
      <c r="G63" s="35">
        <v>721000</v>
      </c>
      <c r="H63" s="52">
        <v>721000</v>
      </c>
      <c r="I63" s="38">
        <v>0</v>
      </c>
      <c r="J63" s="37">
        <v>805000</v>
      </c>
      <c r="K63" s="35">
        <v>899185</v>
      </c>
      <c r="L63" s="36">
        <v>1004390</v>
      </c>
    </row>
    <row r="64" spans="1:12" x14ac:dyDescent="0.25">
      <c r="A64" s="34" t="s">
        <v>62</v>
      </c>
      <c r="B64" s="20" t="s">
        <v>63</v>
      </c>
      <c r="C64" s="35">
        <v>3803195</v>
      </c>
      <c r="D64" s="35">
        <v>2077855</v>
      </c>
      <c r="E64" s="36">
        <v>2178032</v>
      </c>
      <c r="F64" s="48">
        <v>3963528</v>
      </c>
      <c r="G64" s="35">
        <v>2462328</v>
      </c>
      <c r="H64" s="52">
        <v>2462328</v>
      </c>
      <c r="I64" s="38">
        <v>0</v>
      </c>
      <c r="J64" s="37">
        <v>2504000</v>
      </c>
      <c r="K64" s="35">
        <v>2752480</v>
      </c>
      <c r="L64" s="36">
        <v>3024778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166636981</v>
      </c>
      <c r="D69" s="41">
        <f t="shared" ref="D69:L69" si="5">SUM(D53:D68)</f>
        <v>170133599</v>
      </c>
      <c r="E69" s="42">
        <f t="shared" si="5"/>
        <v>171536466</v>
      </c>
      <c r="F69" s="43">
        <f t="shared" si="5"/>
        <v>181696913</v>
      </c>
      <c r="G69" s="41">
        <f t="shared" si="5"/>
        <v>176982419</v>
      </c>
      <c r="H69" s="42">
        <f t="shared" si="5"/>
        <v>176982419</v>
      </c>
      <c r="I69" s="44">
        <f t="shared" si="5"/>
        <v>167815609</v>
      </c>
      <c r="J69" s="45">
        <f t="shared" si="5"/>
        <v>193283268</v>
      </c>
      <c r="K69" s="41">
        <f t="shared" si="5"/>
        <v>202201246</v>
      </c>
      <c r="L69" s="42">
        <f t="shared" si="5"/>
        <v>211588636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166636981</v>
      </c>
      <c r="D71" s="41">
        <f t="shared" ref="D71:L71" si="6">D69+D70</f>
        <v>170133599</v>
      </c>
      <c r="E71" s="42">
        <f t="shared" si="6"/>
        <v>171536466</v>
      </c>
      <c r="F71" s="43">
        <f t="shared" si="6"/>
        <v>181696913</v>
      </c>
      <c r="G71" s="41">
        <f t="shared" si="6"/>
        <v>176982419</v>
      </c>
      <c r="H71" s="42">
        <f t="shared" si="6"/>
        <v>176982419</v>
      </c>
      <c r="I71" s="44">
        <f t="shared" si="6"/>
        <v>167815609</v>
      </c>
      <c r="J71" s="45">
        <f t="shared" si="6"/>
        <v>193283268</v>
      </c>
      <c r="K71" s="41">
        <f t="shared" si="6"/>
        <v>202201246</v>
      </c>
      <c r="L71" s="42">
        <f t="shared" si="6"/>
        <v>211588636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19566849</v>
      </c>
      <c r="D79" s="35">
        <v>22371794</v>
      </c>
      <c r="E79" s="36">
        <v>23612063</v>
      </c>
      <c r="F79" s="48">
        <v>23391718</v>
      </c>
      <c r="G79" s="35">
        <v>26598015</v>
      </c>
      <c r="H79" s="52">
        <v>26598015</v>
      </c>
      <c r="I79" s="38">
        <v>0</v>
      </c>
      <c r="J79" s="37">
        <v>30055756</v>
      </c>
      <c r="K79" s="35">
        <v>32309940</v>
      </c>
      <c r="L79" s="36">
        <v>35540935</v>
      </c>
    </row>
    <row r="80" spans="1:12" x14ac:dyDescent="0.25">
      <c r="A80" s="34" t="s">
        <v>75</v>
      </c>
      <c r="B80" s="20" t="s">
        <v>19</v>
      </c>
      <c r="C80" s="35">
        <v>67810</v>
      </c>
      <c r="D80" s="35">
        <v>184366</v>
      </c>
      <c r="E80" s="36">
        <v>102631</v>
      </c>
      <c r="F80" s="48">
        <v>48458</v>
      </c>
      <c r="G80" s="35">
        <v>18958</v>
      </c>
      <c r="H80" s="52">
        <v>18958</v>
      </c>
      <c r="I80" s="38">
        <v>0</v>
      </c>
      <c r="J80" s="37">
        <v>21423</v>
      </c>
      <c r="K80" s="35">
        <v>23030</v>
      </c>
      <c r="L80" s="36">
        <v>25333</v>
      </c>
    </row>
    <row r="81" spans="1:12" x14ac:dyDescent="0.25">
      <c r="A81" s="34" t="s">
        <v>76</v>
      </c>
      <c r="B81" s="20" t="s">
        <v>19</v>
      </c>
      <c r="C81" s="35">
        <v>4141</v>
      </c>
      <c r="D81" s="35">
        <v>8415731</v>
      </c>
      <c r="E81" s="36">
        <v>2087867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19638800</v>
      </c>
      <c r="D83" s="41">
        <f t="shared" ref="D83:L83" si="7">SUM(D79:D81)</f>
        <v>30971891</v>
      </c>
      <c r="E83" s="42">
        <f t="shared" si="7"/>
        <v>25802561</v>
      </c>
      <c r="F83" s="43">
        <f t="shared" si="7"/>
        <v>23440176</v>
      </c>
      <c r="G83" s="41">
        <f t="shared" si="7"/>
        <v>26616973</v>
      </c>
      <c r="H83" s="42">
        <f t="shared" si="7"/>
        <v>26616973</v>
      </c>
      <c r="I83" s="44">
        <f t="shared" si="7"/>
        <v>0</v>
      </c>
      <c r="J83" s="45">
        <f t="shared" si="7"/>
        <v>30077179</v>
      </c>
      <c r="K83" s="41">
        <f t="shared" si="7"/>
        <v>32332970</v>
      </c>
      <c r="L83" s="42">
        <f t="shared" si="7"/>
        <v>35566268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110707672</v>
      </c>
      <c r="D86" s="35">
        <v>131624205</v>
      </c>
      <c r="E86" s="36">
        <v>121620623</v>
      </c>
      <c r="F86" s="48">
        <v>141302660</v>
      </c>
      <c r="G86" s="35">
        <v>131766951</v>
      </c>
      <c r="H86" s="52">
        <v>131766951</v>
      </c>
      <c r="I86" s="38">
        <v>132569824</v>
      </c>
      <c r="J86" s="37">
        <v>134216381</v>
      </c>
      <c r="K86" s="35">
        <v>150993429</v>
      </c>
      <c r="L86" s="36">
        <v>169867608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110707672</v>
      </c>
      <c r="D88" s="41">
        <f t="shared" ref="D88:L88" si="8">SUM(D86:D87)</f>
        <v>131624205</v>
      </c>
      <c r="E88" s="42">
        <f t="shared" si="8"/>
        <v>121620623</v>
      </c>
      <c r="F88" s="43">
        <f t="shared" si="8"/>
        <v>141302660</v>
      </c>
      <c r="G88" s="41">
        <f t="shared" si="8"/>
        <v>131766951</v>
      </c>
      <c r="H88" s="42">
        <f t="shared" si="8"/>
        <v>131766951</v>
      </c>
      <c r="I88" s="44">
        <f t="shared" si="8"/>
        <v>132569824</v>
      </c>
      <c r="J88" s="45">
        <f t="shared" si="8"/>
        <v>134216381</v>
      </c>
      <c r="K88" s="41">
        <f t="shared" si="8"/>
        <v>150993429</v>
      </c>
      <c r="L88" s="42">
        <f t="shared" si="8"/>
        <v>169867608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1610110</v>
      </c>
      <c r="D91" s="35">
        <v>1878954</v>
      </c>
      <c r="E91" s="36">
        <v>1726551</v>
      </c>
      <c r="F91" s="48">
        <v>2115059</v>
      </c>
      <c r="G91" s="35">
        <v>1877578</v>
      </c>
      <c r="H91" s="52">
        <v>1877578</v>
      </c>
      <c r="I91" s="38">
        <v>1668705</v>
      </c>
      <c r="J91" s="37">
        <v>1893772</v>
      </c>
      <c r="K91" s="35">
        <v>1980885</v>
      </c>
      <c r="L91" s="36">
        <v>2072005</v>
      </c>
    </row>
    <row r="92" spans="1:12" x14ac:dyDescent="0.25">
      <c r="A92" s="34" t="s">
        <v>83</v>
      </c>
      <c r="B92" s="20" t="s">
        <v>19</v>
      </c>
      <c r="C92" s="35">
        <v>4363</v>
      </c>
      <c r="D92" s="35">
        <v>8616</v>
      </c>
      <c r="E92" s="36">
        <v>20030</v>
      </c>
      <c r="F92" s="48">
        <v>50000</v>
      </c>
      <c r="G92" s="35">
        <v>589535</v>
      </c>
      <c r="H92" s="52">
        <v>589535</v>
      </c>
      <c r="I92" s="38">
        <v>333683</v>
      </c>
      <c r="J92" s="37">
        <v>336500</v>
      </c>
      <c r="K92" s="35">
        <v>337719</v>
      </c>
      <c r="L92" s="36">
        <v>338994</v>
      </c>
    </row>
    <row r="93" spans="1:12" x14ac:dyDescent="0.25">
      <c r="A93" s="59" t="s">
        <v>84</v>
      </c>
      <c r="B93" s="20" t="s">
        <v>72</v>
      </c>
      <c r="C93" s="41">
        <f>SUM(C91:C92)</f>
        <v>1614473</v>
      </c>
      <c r="D93" s="41">
        <f t="shared" ref="D93:L93" si="9">SUM(D91:D92)</f>
        <v>1887570</v>
      </c>
      <c r="E93" s="42">
        <f t="shared" si="9"/>
        <v>1746581</v>
      </c>
      <c r="F93" s="43">
        <f t="shared" si="9"/>
        <v>2165059</v>
      </c>
      <c r="G93" s="41">
        <f t="shared" si="9"/>
        <v>2467113</v>
      </c>
      <c r="H93" s="42">
        <f t="shared" si="9"/>
        <v>2467113</v>
      </c>
      <c r="I93" s="44">
        <f t="shared" si="9"/>
        <v>2002388</v>
      </c>
      <c r="J93" s="45">
        <f t="shared" si="9"/>
        <v>2230272</v>
      </c>
      <c r="K93" s="41">
        <f t="shared" si="9"/>
        <v>2318604</v>
      </c>
      <c r="L93" s="42">
        <f t="shared" si="9"/>
        <v>2410999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5012532</v>
      </c>
      <c r="D96" s="35">
        <v>4534359</v>
      </c>
      <c r="E96" s="36">
        <v>2350161</v>
      </c>
      <c r="F96" s="48">
        <v>4217037</v>
      </c>
      <c r="G96" s="35">
        <v>2749839</v>
      </c>
      <c r="H96" s="52">
        <v>2749839</v>
      </c>
      <c r="I96" s="38">
        <v>1433125</v>
      </c>
      <c r="J96" s="37">
        <v>5614293</v>
      </c>
      <c r="K96" s="35">
        <v>3559150</v>
      </c>
      <c r="L96" s="36">
        <v>3710671</v>
      </c>
    </row>
    <row r="97" spans="1:12" x14ac:dyDescent="0.25">
      <c r="A97" s="55" t="s">
        <v>87</v>
      </c>
      <c r="B97" s="20" t="s">
        <v>19</v>
      </c>
      <c r="C97" s="35">
        <v>6122694</v>
      </c>
      <c r="D97" s="35">
        <v>2749918</v>
      </c>
      <c r="E97" s="36">
        <v>3617103</v>
      </c>
      <c r="F97" s="48">
        <v>6461892</v>
      </c>
      <c r="G97" s="35">
        <v>6478019</v>
      </c>
      <c r="H97" s="52">
        <v>6478019</v>
      </c>
      <c r="I97" s="38">
        <v>4230833</v>
      </c>
      <c r="J97" s="37">
        <v>8194723</v>
      </c>
      <c r="K97" s="35">
        <v>8028874</v>
      </c>
      <c r="L97" s="36">
        <v>8487875</v>
      </c>
    </row>
    <row r="98" spans="1:12" x14ac:dyDescent="0.25">
      <c r="A98" s="55" t="s">
        <v>88</v>
      </c>
      <c r="B98" s="20" t="s">
        <v>19</v>
      </c>
      <c r="C98" s="35">
        <v>1029009</v>
      </c>
      <c r="D98" s="35">
        <v>1396298</v>
      </c>
      <c r="E98" s="36">
        <v>2536990</v>
      </c>
      <c r="F98" s="48">
        <v>1854848</v>
      </c>
      <c r="G98" s="35">
        <v>3671312</v>
      </c>
      <c r="H98" s="52">
        <v>3671312</v>
      </c>
      <c r="I98" s="38">
        <v>2302590</v>
      </c>
      <c r="J98" s="37">
        <v>3449003</v>
      </c>
      <c r="K98" s="35">
        <v>2964806</v>
      </c>
      <c r="L98" s="36">
        <v>3100266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12164235</v>
      </c>
      <c r="D127" s="41">
        <f t="shared" ref="D127:L127" si="10">SUM(D96:D98)</f>
        <v>8680575</v>
      </c>
      <c r="E127" s="42">
        <f t="shared" si="10"/>
        <v>8504254</v>
      </c>
      <c r="F127" s="43">
        <f t="shared" si="10"/>
        <v>12533777</v>
      </c>
      <c r="G127" s="41">
        <f t="shared" si="10"/>
        <v>12899170</v>
      </c>
      <c r="H127" s="42">
        <f t="shared" si="10"/>
        <v>12899170</v>
      </c>
      <c r="I127" s="44">
        <f t="shared" si="10"/>
        <v>7966548</v>
      </c>
      <c r="J127" s="45">
        <f t="shared" si="10"/>
        <v>17258019</v>
      </c>
      <c r="K127" s="41">
        <f t="shared" si="10"/>
        <v>14552830</v>
      </c>
      <c r="L127" s="42">
        <f t="shared" si="10"/>
        <v>15298812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1220654</v>
      </c>
      <c r="D130" s="35">
        <v>2636151</v>
      </c>
      <c r="E130" s="36">
        <v>2657037</v>
      </c>
      <c r="F130" s="48">
        <v>2616745</v>
      </c>
      <c r="G130" s="35">
        <v>2996216</v>
      </c>
      <c r="H130" s="52">
        <v>2996216</v>
      </c>
      <c r="I130" s="38">
        <v>2871942</v>
      </c>
      <c r="J130" s="37">
        <v>3123552</v>
      </c>
      <c r="K130" s="35">
        <v>3267236</v>
      </c>
      <c r="L130" s="36">
        <v>3417528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7448774</v>
      </c>
      <c r="K131" s="35">
        <v>7448774</v>
      </c>
      <c r="L131" s="36">
        <v>7448774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2094106</v>
      </c>
      <c r="D133" s="35">
        <v>3132802</v>
      </c>
      <c r="E133" s="36">
        <v>2878122</v>
      </c>
      <c r="F133" s="48">
        <v>2946579</v>
      </c>
      <c r="G133" s="35">
        <v>2866579</v>
      </c>
      <c r="H133" s="52">
        <v>2866579</v>
      </c>
      <c r="I133" s="38">
        <v>2865479</v>
      </c>
      <c r="J133" s="37">
        <v>3017374</v>
      </c>
      <c r="K133" s="35">
        <v>3156173</v>
      </c>
      <c r="L133" s="36">
        <v>3301357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21444797</v>
      </c>
      <c r="D136" s="35">
        <v>26440632</v>
      </c>
      <c r="E136" s="36">
        <v>26919898</v>
      </c>
      <c r="F136" s="48">
        <v>29449123</v>
      </c>
      <c r="G136" s="35">
        <v>42614896</v>
      </c>
      <c r="H136" s="52">
        <v>42614896</v>
      </c>
      <c r="I136" s="38">
        <v>27834895</v>
      </c>
      <c r="J136" s="37">
        <v>37672957</v>
      </c>
      <c r="K136" s="35">
        <v>39120362</v>
      </c>
      <c r="L136" s="36">
        <v>40589629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24759557</v>
      </c>
      <c r="D157" s="66">
        <f t="shared" ref="D157:L157" si="11">+D130+D131+D133+D136</f>
        <v>32209585</v>
      </c>
      <c r="E157" s="67">
        <f t="shared" si="11"/>
        <v>32455057</v>
      </c>
      <c r="F157" s="68">
        <f t="shared" si="11"/>
        <v>35012447</v>
      </c>
      <c r="G157" s="66">
        <f t="shared" si="11"/>
        <v>48477691</v>
      </c>
      <c r="H157" s="67">
        <f t="shared" si="11"/>
        <v>48477691</v>
      </c>
      <c r="I157" s="69">
        <f t="shared" si="11"/>
        <v>33572316</v>
      </c>
      <c r="J157" s="70">
        <f t="shared" si="11"/>
        <v>51262657</v>
      </c>
      <c r="K157" s="66">
        <f t="shared" si="11"/>
        <v>52992545</v>
      </c>
      <c r="L157" s="67">
        <f t="shared" si="11"/>
        <v>54757288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3411321</v>
      </c>
      <c r="D161" s="35">
        <v>4690948</v>
      </c>
      <c r="E161" s="36">
        <v>6925031</v>
      </c>
      <c r="F161" s="48">
        <v>6052831</v>
      </c>
      <c r="G161" s="35">
        <v>6841840</v>
      </c>
      <c r="H161" s="52">
        <v>6841840</v>
      </c>
      <c r="I161" s="38">
        <v>4806213</v>
      </c>
      <c r="J161" s="37">
        <v>6867911</v>
      </c>
      <c r="K161" s="35">
        <v>7103225</v>
      </c>
      <c r="L161" s="36">
        <v>7428873</v>
      </c>
    </row>
    <row r="162" spans="1:12" x14ac:dyDescent="0.25">
      <c r="A162" s="34" t="s">
        <v>99</v>
      </c>
      <c r="B162" s="20" t="s">
        <v>19</v>
      </c>
      <c r="C162" s="35">
        <v>944625</v>
      </c>
      <c r="D162" s="35">
        <v>1307389</v>
      </c>
      <c r="E162" s="36">
        <v>2144868</v>
      </c>
      <c r="F162" s="48">
        <v>1104813</v>
      </c>
      <c r="G162" s="35">
        <v>2999313</v>
      </c>
      <c r="H162" s="52">
        <v>2999313</v>
      </c>
      <c r="I162" s="38">
        <v>1956128</v>
      </c>
      <c r="J162" s="37">
        <v>3546716</v>
      </c>
      <c r="K162" s="35">
        <v>3433113</v>
      </c>
      <c r="L162" s="36">
        <v>3590116</v>
      </c>
    </row>
    <row r="163" spans="1:12" x14ac:dyDescent="0.25">
      <c r="A163" s="34" t="s">
        <v>100</v>
      </c>
      <c r="B163" s="20" t="s">
        <v>19</v>
      </c>
      <c r="C163" s="35">
        <v>401587</v>
      </c>
      <c r="D163" s="35">
        <v>507401</v>
      </c>
      <c r="E163" s="36">
        <v>504500</v>
      </c>
      <c r="F163" s="48">
        <v>476339</v>
      </c>
      <c r="G163" s="35">
        <v>311339</v>
      </c>
      <c r="H163" s="52">
        <v>311339</v>
      </c>
      <c r="I163" s="38">
        <v>234909</v>
      </c>
      <c r="J163" s="37">
        <v>345919</v>
      </c>
      <c r="K163" s="35">
        <v>361833</v>
      </c>
      <c r="L163" s="36">
        <v>378477</v>
      </c>
    </row>
    <row r="164" spans="1:12" x14ac:dyDescent="0.25">
      <c r="A164" s="64" t="s">
        <v>101</v>
      </c>
      <c r="B164" s="65" t="s">
        <v>102</v>
      </c>
      <c r="C164" s="80">
        <f>SUM(C160:C163)</f>
        <v>4757533</v>
      </c>
      <c r="D164" s="81">
        <f t="shared" ref="D164:L164" si="12">SUM(D160:D163)</f>
        <v>6505738</v>
      </c>
      <c r="E164" s="82">
        <f t="shared" si="12"/>
        <v>9574399</v>
      </c>
      <c r="F164" s="80">
        <f t="shared" si="12"/>
        <v>7633983</v>
      </c>
      <c r="G164" s="81">
        <f t="shared" si="12"/>
        <v>10152492</v>
      </c>
      <c r="H164" s="82">
        <f t="shared" si="12"/>
        <v>10152492</v>
      </c>
      <c r="I164" s="83">
        <f t="shared" si="12"/>
        <v>6997250</v>
      </c>
      <c r="J164" s="84">
        <f t="shared" si="12"/>
        <v>10760546</v>
      </c>
      <c r="K164" s="81">
        <f t="shared" si="12"/>
        <v>10898171</v>
      </c>
      <c r="L164" s="82">
        <f t="shared" si="12"/>
        <v>11397466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7021014</v>
      </c>
      <c r="D167" s="35">
        <v>7805753</v>
      </c>
      <c r="E167" s="36">
        <v>7641559</v>
      </c>
      <c r="F167" s="48">
        <v>7566356</v>
      </c>
      <c r="G167" s="35">
        <v>9066356</v>
      </c>
      <c r="H167" s="52">
        <v>9066356</v>
      </c>
      <c r="I167" s="38">
        <v>9176693</v>
      </c>
      <c r="J167" s="37">
        <v>9658321</v>
      </c>
      <c r="K167" s="35">
        <v>10334403</v>
      </c>
      <c r="L167" s="36">
        <v>11057811</v>
      </c>
    </row>
    <row r="168" spans="1:12" x14ac:dyDescent="0.25">
      <c r="A168" s="34" t="s">
        <v>105</v>
      </c>
      <c r="B168" s="20" t="s">
        <v>19</v>
      </c>
      <c r="C168" s="35">
        <v>4902269</v>
      </c>
      <c r="D168" s="35">
        <v>6231744</v>
      </c>
      <c r="E168" s="36">
        <v>9574981</v>
      </c>
      <c r="F168" s="48">
        <v>10554303</v>
      </c>
      <c r="G168" s="35">
        <v>11822719</v>
      </c>
      <c r="H168" s="52">
        <v>11822719</v>
      </c>
      <c r="I168" s="38">
        <v>7806900</v>
      </c>
      <c r="J168" s="37">
        <v>15935466</v>
      </c>
      <c r="K168" s="35">
        <v>11099719</v>
      </c>
      <c r="L168" s="36">
        <v>11607262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11923283</v>
      </c>
      <c r="D169" s="81">
        <f t="shared" si="13"/>
        <v>14037497</v>
      </c>
      <c r="E169" s="82">
        <f t="shared" si="13"/>
        <v>17216540</v>
      </c>
      <c r="F169" s="80">
        <f t="shared" si="13"/>
        <v>18120659</v>
      </c>
      <c r="G169" s="81">
        <f t="shared" si="13"/>
        <v>20889075</v>
      </c>
      <c r="H169" s="82">
        <f t="shared" si="13"/>
        <v>20889075</v>
      </c>
      <c r="I169" s="83">
        <f t="shared" si="13"/>
        <v>16983593</v>
      </c>
      <c r="J169" s="84">
        <f t="shared" si="13"/>
        <v>25593787</v>
      </c>
      <c r="K169" s="81">
        <f t="shared" si="13"/>
        <v>21434122</v>
      </c>
      <c r="L169" s="82">
        <f t="shared" si="13"/>
        <v>22665073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168040359</v>
      </c>
      <c r="D8" s="35">
        <v>180203027</v>
      </c>
      <c r="E8" s="36">
        <v>208649397</v>
      </c>
      <c r="F8" s="37">
        <v>245098389</v>
      </c>
      <c r="G8" s="35">
        <v>241097243</v>
      </c>
      <c r="H8" s="36">
        <v>241097243</v>
      </c>
      <c r="I8" s="38">
        <v>239460934</v>
      </c>
      <c r="J8" s="37">
        <v>282128671</v>
      </c>
      <c r="K8" s="35">
        <v>333470159</v>
      </c>
      <c r="L8" s="36">
        <v>363150972</v>
      </c>
    </row>
    <row r="9" spans="1:12" ht="22.5" customHeight="1" x14ac:dyDescent="0.25">
      <c r="A9" s="39" t="s">
        <v>24</v>
      </c>
      <c r="B9" s="20" t="s">
        <v>19</v>
      </c>
      <c r="C9" s="35">
        <v>-8834685</v>
      </c>
      <c r="D9" s="35">
        <v>-9660754</v>
      </c>
      <c r="E9" s="36">
        <v>-16526161</v>
      </c>
      <c r="F9" s="37">
        <v>-21310845</v>
      </c>
      <c r="G9" s="35">
        <v>-21418333</v>
      </c>
      <c r="H9" s="36">
        <v>-21418333</v>
      </c>
      <c r="I9" s="38">
        <v>-20833582</v>
      </c>
      <c r="J9" s="37">
        <v>-25204694</v>
      </c>
      <c r="K9" s="35">
        <v>-30287784</v>
      </c>
      <c r="L9" s="36">
        <v>-33784887</v>
      </c>
    </row>
    <row r="10" spans="1:12" x14ac:dyDescent="0.25">
      <c r="A10" s="40" t="s">
        <v>25</v>
      </c>
      <c r="B10" s="20" t="s">
        <v>19</v>
      </c>
      <c r="C10" s="41">
        <f>C8+C9</f>
        <v>159205674</v>
      </c>
      <c r="D10" s="41">
        <f t="shared" ref="D10:L10" si="0">D8+D9</f>
        <v>170542273</v>
      </c>
      <c r="E10" s="42">
        <f t="shared" si="0"/>
        <v>192123236</v>
      </c>
      <c r="F10" s="43">
        <f t="shared" si="0"/>
        <v>223787544</v>
      </c>
      <c r="G10" s="41">
        <f t="shared" si="0"/>
        <v>219678910</v>
      </c>
      <c r="H10" s="42">
        <f t="shared" si="0"/>
        <v>219678910</v>
      </c>
      <c r="I10" s="44">
        <f t="shared" si="0"/>
        <v>218627352</v>
      </c>
      <c r="J10" s="45">
        <f t="shared" si="0"/>
        <v>256923977</v>
      </c>
      <c r="K10" s="41">
        <f t="shared" si="0"/>
        <v>303182375</v>
      </c>
      <c r="L10" s="42">
        <f t="shared" si="0"/>
        <v>329366085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490559099</v>
      </c>
      <c r="D14" s="35">
        <v>556470169</v>
      </c>
      <c r="E14" s="36">
        <v>589645473</v>
      </c>
      <c r="F14" s="37">
        <v>652320473</v>
      </c>
      <c r="G14" s="35">
        <v>644402425</v>
      </c>
      <c r="H14" s="36">
        <v>644402425</v>
      </c>
      <c r="I14" s="38">
        <v>650530599</v>
      </c>
      <c r="J14" s="37">
        <v>717218164</v>
      </c>
      <c r="K14" s="35">
        <v>804467864</v>
      </c>
      <c r="L14" s="36">
        <v>900422698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-2794134</v>
      </c>
      <c r="G15" s="35">
        <v>-2818601</v>
      </c>
      <c r="H15" s="36">
        <v>-2818601</v>
      </c>
      <c r="I15" s="38">
        <v>-2771946</v>
      </c>
      <c r="J15" s="37">
        <v>-3139996</v>
      </c>
      <c r="K15" s="35">
        <v>-3875052</v>
      </c>
      <c r="L15" s="36">
        <v>-4748322</v>
      </c>
    </row>
    <row r="16" spans="1:12" ht="22.5" customHeight="1" x14ac:dyDescent="0.25">
      <c r="A16" s="46" t="s">
        <v>30</v>
      </c>
      <c r="B16" s="20" t="s">
        <v>19</v>
      </c>
      <c r="C16" s="35">
        <v>-4015382</v>
      </c>
      <c r="D16" s="35">
        <v>-7087543</v>
      </c>
      <c r="E16" s="36">
        <v>-28993935</v>
      </c>
      <c r="F16" s="37">
        <v>-33278815</v>
      </c>
      <c r="G16" s="35">
        <v>-32834071</v>
      </c>
      <c r="H16" s="36">
        <v>-32834071</v>
      </c>
      <c r="I16" s="38">
        <v>-33115800</v>
      </c>
      <c r="J16" s="37">
        <v>-38243589</v>
      </c>
      <c r="K16" s="35">
        <v>-44385016</v>
      </c>
      <c r="L16" s="36">
        <v>-49121109</v>
      </c>
    </row>
    <row r="17" spans="1:12" x14ac:dyDescent="0.25">
      <c r="A17" s="40" t="s">
        <v>31</v>
      </c>
      <c r="B17" s="20" t="s">
        <v>19</v>
      </c>
      <c r="C17" s="41">
        <f>C14+C15+C16</f>
        <v>486543717</v>
      </c>
      <c r="D17" s="41">
        <f t="shared" ref="D17:L17" si="1">D14+D15+D16</f>
        <v>549382626</v>
      </c>
      <c r="E17" s="42">
        <f t="shared" si="1"/>
        <v>560651538</v>
      </c>
      <c r="F17" s="43">
        <f t="shared" si="1"/>
        <v>616247524</v>
      </c>
      <c r="G17" s="41">
        <f t="shared" si="1"/>
        <v>608749753</v>
      </c>
      <c r="H17" s="42">
        <f t="shared" si="1"/>
        <v>608749753</v>
      </c>
      <c r="I17" s="44">
        <f t="shared" si="1"/>
        <v>614642853</v>
      </c>
      <c r="J17" s="45">
        <f t="shared" si="1"/>
        <v>675834579</v>
      </c>
      <c r="K17" s="41">
        <f t="shared" si="1"/>
        <v>756207796</v>
      </c>
      <c r="L17" s="42">
        <f t="shared" si="1"/>
        <v>846553267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174302219</v>
      </c>
      <c r="D20" s="35">
        <v>181439283</v>
      </c>
      <c r="E20" s="36">
        <v>199517121</v>
      </c>
      <c r="F20" s="37">
        <v>208783455</v>
      </c>
      <c r="G20" s="35">
        <v>192207990</v>
      </c>
      <c r="H20" s="36">
        <v>192207990</v>
      </c>
      <c r="I20" s="38">
        <v>203208049</v>
      </c>
      <c r="J20" s="37">
        <v>213221917</v>
      </c>
      <c r="K20" s="35">
        <v>230756356</v>
      </c>
      <c r="L20" s="36">
        <v>246930737</v>
      </c>
    </row>
    <row r="21" spans="1:12" ht="22.5" customHeight="1" x14ac:dyDescent="0.25">
      <c r="A21" s="39" t="s">
        <v>34</v>
      </c>
      <c r="B21" s="20" t="s">
        <v>19</v>
      </c>
      <c r="C21" s="35">
        <v>-10919625</v>
      </c>
      <c r="D21" s="35">
        <v>-11303565</v>
      </c>
      <c r="E21" s="36">
        <v>-10789241</v>
      </c>
      <c r="F21" s="48">
        <v>-16110653</v>
      </c>
      <c r="G21" s="35">
        <v>-11242525</v>
      </c>
      <c r="H21" s="36">
        <v>-11242525</v>
      </c>
      <c r="I21" s="38">
        <v>-11211094</v>
      </c>
      <c r="J21" s="37">
        <v>-11827426</v>
      </c>
      <c r="K21" s="35">
        <v>-11703553</v>
      </c>
      <c r="L21" s="36">
        <v>-12077053</v>
      </c>
    </row>
    <row r="22" spans="1:12" ht="22.5" customHeight="1" x14ac:dyDescent="0.25">
      <c r="A22" s="46" t="s">
        <v>35</v>
      </c>
      <c r="B22" s="20" t="s">
        <v>19</v>
      </c>
      <c r="C22" s="35">
        <v>-19015117</v>
      </c>
      <c r="D22" s="35">
        <v>-18609587</v>
      </c>
      <c r="E22" s="36">
        <v>-27699374</v>
      </c>
      <c r="F22" s="37">
        <v>-27333726</v>
      </c>
      <c r="G22" s="35">
        <v>-27226525</v>
      </c>
      <c r="H22" s="49">
        <v>-27226525</v>
      </c>
      <c r="I22" s="38">
        <v>-28076910</v>
      </c>
      <c r="J22" s="37">
        <v>-29307333</v>
      </c>
      <c r="K22" s="35">
        <v>-30714848</v>
      </c>
      <c r="L22" s="36">
        <v>-32072251</v>
      </c>
    </row>
    <row r="23" spans="1:12" x14ac:dyDescent="0.25">
      <c r="A23" s="40" t="s">
        <v>36</v>
      </c>
      <c r="B23" s="50" t="s">
        <v>19</v>
      </c>
      <c r="C23" s="41">
        <f>C20+C21+C22</f>
        <v>144367477</v>
      </c>
      <c r="D23" s="41">
        <f t="shared" ref="D23:L23" si="2">D20+D21+D22</f>
        <v>151526131</v>
      </c>
      <c r="E23" s="42">
        <f t="shared" si="2"/>
        <v>161028506</v>
      </c>
      <c r="F23" s="43">
        <f t="shared" si="2"/>
        <v>165339076</v>
      </c>
      <c r="G23" s="41">
        <f t="shared" si="2"/>
        <v>153738940</v>
      </c>
      <c r="H23" s="42">
        <f t="shared" si="2"/>
        <v>153738940</v>
      </c>
      <c r="I23" s="44">
        <f t="shared" si="2"/>
        <v>163920045</v>
      </c>
      <c r="J23" s="45">
        <f t="shared" si="2"/>
        <v>172087158</v>
      </c>
      <c r="K23" s="41">
        <f t="shared" si="2"/>
        <v>188337955</v>
      </c>
      <c r="L23" s="42">
        <f t="shared" si="2"/>
        <v>202781433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102228295</v>
      </c>
      <c r="D26" s="35">
        <v>112663233</v>
      </c>
      <c r="E26" s="36">
        <v>118989972</v>
      </c>
      <c r="F26" s="48">
        <v>125511741</v>
      </c>
      <c r="G26" s="35">
        <v>117688509</v>
      </c>
      <c r="H26" s="52">
        <v>117688509</v>
      </c>
      <c r="I26" s="38">
        <v>124463492</v>
      </c>
      <c r="J26" s="37">
        <v>130550725</v>
      </c>
      <c r="K26" s="35">
        <v>143108319</v>
      </c>
      <c r="L26" s="36">
        <v>151869358</v>
      </c>
    </row>
    <row r="27" spans="1:12" ht="22.5" customHeight="1" x14ac:dyDescent="0.25">
      <c r="A27" s="39" t="s">
        <v>39</v>
      </c>
      <c r="B27" s="20" t="s">
        <v>19</v>
      </c>
      <c r="C27" s="35">
        <v>-2598755</v>
      </c>
      <c r="D27" s="35">
        <v>-2722855</v>
      </c>
      <c r="E27" s="36">
        <v>-2522648</v>
      </c>
      <c r="F27" s="37">
        <v>-1847057</v>
      </c>
      <c r="G27" s="35">
        <v>-925393</v>
      </c>
      <c r="H27" s="36">
        <v>-925393</v>
      </c>
      <c r="I27" s="38">
        <v>-2785682</v>
      </c>
      <c r="J27" s="37">
        <v>-2145067</v>
      </c>
      <c r="K27" s="35">
        <v>-2445101</v>
      </c>
      <c r="L27" s="36">
        <v>-2918539</v>
      </c>
    </row>
    <row r="28" spans="1:12" ht="22.5" customHeight="1" x14ac:dyDescent="0.25">
      <c r="A28" s="46" t="s">
        <v>40</v>
      </c>
      <c r="B28" s="20" t="s">
        <v>19</v>
      </c>
      <c r="C28" s="35">
        <v>-18358618</v>
      </c>
      <c r="D28" s="35">
        <v>-21507918</v>
      </c>
      <c r="E28" s="36">
        <v>-31253760</v>
      </c>
      <c r="F28" s="37">
        <v>-33619069</v>
      </c>
      <c r="G28" s="35">
        <v>-30882009</v>
      </c>
      <c r="H28" s="36">
        <v>-30882009</v>
      </c>
      <c r="I28" s="38">
        <v>-31198086</v>
      </c>
      <c r="J28" s="37">
        <v>-31897856</v>
      </c>
      <c r="K28" s="35">
        <v>-33534781</v>
      </c>
      <c r="L28" s="36">
        <v>-34289115</v>
      </c>
    </row>
    <row r="29" spans="1:12" x14ac:dyDescent="0.25">
      <c r="A29" s="40" t="s">
        <v>41</v>
      </c>
      <c r="B29" s="20" t="s">
        <v>19</v>
      </c>
      <c r="C29" s="41">
        <f>C26+C27+C28</f>
        <v>81270922</v>
      </c>
      <c r="D29" s="41">
        <f t="shared" ref="D29:L29" si="3">D26+D27+D28</f>
        <v>88432460</v>
      </c>
      <c r="E29" s="42">
        <f t="shared" si="3"/>
        <v>85213564</v>
      </c>
      <c r="F29" s="43">
        <f t="shared" si="3"/>
        <v>90045615</v>
      </c>
      <c r="G29" s="41">
        <f t="shared" si="3"/>
        <v>85881107</v>
      </c>
      <c r="H29" s="42">
        <f t="shared" si="3"/>
        <v>85881107</v>
      </c>
      <c r="I29" s="44">
        <f t="shared" si="3"/>
        <v>90479724</v>
      </c>
      <c r="J29" s="45">
        <f t="shared" si="3"/>
        <v>96507802</v>
      </c>
      <c r="K29" s="41">
        <f t="shared" si="3"/>
        <v>107128437</v>
      </c>
      <c r="L29" s="42">
        <f t="shared" si="3"/>
        <v>114661704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94948794</v>
      </c>
      <c r="D32" s="35">
        <v>103827247</v>
      </c>
      <c r="E32" s="36">
        <v>110325281</v>
      </c>
      <c r="F32" s="48">
        <v>120786408</v>
      </c>
      <c r="G32" s="35">
        <v>119359926</v>
      </c>
      <c r="H32" s="52">
        <v>119359926</v>
      </c>
      <c r="I32" s="38">
        <v>118747560</v>
      </c>
      <c r="J32" s="37">
        <v>133249270</v>
      </c>
      <c r="K32" s="35">
        <v>134680095</v>
      </c>
      <c r="L32" s="36">
        <v>136754821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-106385</v>
      </c>
      <c r="D34" s="35">
        <v>-104406</v>
      </c>
      <c r="E34" s="36">
        <v>-112416</v>
      </c>
      <c r="F34" s="48">
        <v>0</v>
      </c>
      <c r="G34" s="35">
        <v>0</v>
      </c>
      <c r="H34" s="52">
        <v>0</v>
      </c>
      <c r="I34" s="38">
        <v>-114084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-17740716</v>
      </c>
      <c r="D35" s="35">
        <v>-19347900</v>
      </c>
      <c r="E35" s="36">
        <v>-26715715</v>
      </c>
      <c r="F35" s="48">
        <v>-30516751</v>
      </c>
      <c r="G35" s="35">
        <v>-28541762</v>
      </c>
      <c r="H35" s="52">
        <v>-28541762</v>
      </c>
      <c r="I35" s="38">
        <v>-28528288</v>
      </c>
      <c r="J35" s="37">
        <v>-30518503</v>
      </c>
      <c r="K35" s="35">
        <v>-28504867</v>
      </c>
      <c r="L35" s="36">
        <v>-27120797</v>
      </c>
    </row>
    <row r="36" spans="1:12" x14ac:dyDescent="0.25">
      <c r="A36" s="40" t="s">
        <v>47</v>
      </c>
      <c r="B36" s="20" t="s">
        <v>19</v>
      </c>
      <c r="C36" s="41">
        <f>C32+C33+C34+C35</f>
        <v>77101693</v>
      </c>
      <c r="D36" s="41">
        <f t="shared" ref="D36:L36" si="4">D32+D33+D34+D35</f>
        <v>84374941</v>
      </c>
      <c r="E36" s="42">
        <f t="shared" si="4"/>
        <v>83497150</v>
      </c>
      <c r="F36" s="43">
        <f t="shared" si="4"/>
        <v>90269657</v>
      </c>
      <c r="G36" s="41">
        <f t="shared" si="4"/>
        <v>90818164</v>
      </c>
      <c r="H36" s="42">
        <f t="shared" si="4"/>
        <v>90818164</v>
      </c>
      <c r="I36" s="44">
        <f t="shared" si="4"/>
        <v>90105188</v>
      </c>
      <c r="J36" s="45">
        <f t="shared" si="4"/>
        <v>102730767</v>
      </c>
      <c r="K36" s="41">
        <f t="shared" si="4"/>
        <v>106175228</v>
      </c>
      <c r="L36" s="42">
        <f t="shared" si="4"/>
        <v>109634024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205945364</v>
      </c>
      <c r="D53" s="35">
        <v>226632071</v>
      </c>
      <c r="E53" s="36">
        <v>238320226</v>
      </c>
      <c r="F53" s="48">
        <v>283517233</v>
      </c>
      <c r="G53" s="35">
        <v>270157916</v>
      </c>
      <c r="H53" s="52">
        <v>270157916</v>
      </c>
      <c r="I53" s="38">
        <v>261627921</v>
      </c>
      <c r="J53" s="37">
        <v>292688651</v>
      </c>
      <c r="K53" s="35">
        <v>306559996</v>
      </c>
      <c r="L53" s="36">
        <v>320884080</v>
      </c>
    </row>
    <row r="54" spans="1:12" x14ac:dyDescent="0.25">
      <c r="A54" s="34" t="s">
        <v>52</v>
      </c>
      <c r="B54" s="20" t="s">
        <v>19</v>
      </c>
      <c r="C54" s="35">
        <v>41955447</v>
      </c>
      <c r="D54" s="35">
        <v>46181829</v>
      </c>
      <c r="E54" s="36">
        <v>49302716</v>
      </c>
      <c r="F54" s="48">
        <v>58888413</v>
      </c>
      <c r="G54" s="35">
        <v>56328549</v>
      </c>
      <c r="H54" s="52">
        <v>56328549</v>
      </c>
      <c r="I54" s="38">
        <v>53960421</v>
      </c>
      <c r="J54" s="37">
        <v>58987671</v>
      </c>
      <c r="K54" s="35">
        <v>61874344</v>
      </c>
      <c r="L54" s="36">
        <v>64782440</v>
      </c>
    </row>
    <row r="55" spans="1:12" x14ac:dyDescent="0.25">
      <c r="A55" s="34" t="s">
        <v>53</v>
      </c>
      <c r="B55" s="20" t="s">
        <v>19</v>
      </c>
      <c r="C55" s="35">
        <v>15898687</v>
      </c>
      <c r="D55" s="35">
        <v>17019962</v>
      </c>
      <c r="E55" s="36">
        <v>18050054</v>
      </c>
      <c r="F55" s="48">
        <v>22197678</v>
      </c>
      <c r="G55" s="35">
        <v>20585071</v>
      </c>
      <c r="H55" s="52">
        <v>20585071</v>
      </c>
      <c r="I55" s="38">
        <v>19388667</v>
      </c>
      <c r="J55" s="37">
        <v>20440129</v>
      </c>
      <c r="K55" s="35">
        <v>21441688</v>
      </c>
      <c r="L55" s="36">
        <v>22449448</v>
      </c>
    </row>
    <row r="56" spans="1:12" x14ac:dyDescent="0.25">
      <c r="A56" s="34" t="s">
        <v>54</v>
      </c>
      <c r="B56" s="20" t="s">
        <v>19</v>
      </c>
      <c r="C56" s="35">
        <v>11449908</v>
      </c>
      <c r="D56" s="35">
        <v>15410602</v>
      </c>
      <c r="E56" s="36">
        <v>18861329</v>
      </c>
      <c r="F56" s="48">
        <v>19029165</v>
      </c>
      <c r="G56" s="35">
        <v>16240150</v>
      </c>
      <c r="H56" s="52">
        <v>16240150</v>
      </c>
      <c r="I56" s="38">
        <v>18493229</v>
      </c>
      <c r="J56" s="37">
        <v>15443296</v>
      </c>
      <c r="K56" s="35">
        <v>16203566</v>
      </c>
      <c r="L56" s="36">
        <v>16963095</v>
      </c>
    </row>
    <row r="57" spans="1:12" x14ac:dyDescent="0.25">
      <c r="A57" s="34" t="s">
        <v>55</v>
      </c>
      <c r="B57" s="20" t="s">
        <v>19</v>
      </c>
      <c r="C57" s="35">
        <v>17454355</v>
      </c>
      <c r="D57" s="35">
        <v>17605496</v>
      </c>
      <c r="E57" s="36">
        <v>18333293</v>
      </c>
      <c r="F57" s="48">
        <v>24223872</v>
      </c>
      <c r="G57" s="35">
        <v>20997983</v>
      </c>
      <c r="H57" s="52">
        <v>20997983</v>
      </c>
      <c r="I57" s="38">
        <v>19704409</v>
      </c>
      <c r="J57" s="37">
        <v>24455265</v>
      </c>
      <c r="K57" s="35">
        <v>25631583</v>
      </c>
      <c r="L57" s="36">
        <v>26790430</v>
      </c>
    </row>
    <row r="58" spans="1:12" x14ac:dyDescent="0.25">
      <c r="A58" s="34" t="s">
        <v>56</v>
      </c>
      <c r="B58" s="20" t="s">
        <v>19</v>
      </c>
      <c r="C58" s="35">
        <v>7158970</v>
      </c>
      <c r="D58" s="35">
        <v>7582132</v>
      </c>
      <c r="E58" s="36">
        <v>7705151</v>
      </c>
      <c r="F58" s="48">
        <v>8519691</v>
      </c>
      <c r="G58" s="35">
        <v>8521083</v>
      </c>
      <c r="H58" s="52">
        <v>8521083</v>
      </c>
      <c r="I58" s="38">
        <v>8458373</v>
      </c>
      <c r="J58" s="37">
        <v>7594106</v>
      </c>
      <c r="K58" s="35">
        <v>7966207</v>
      </c>
      <c r="L58" s="36">
        <v>8340636</v>
      </c>
    </row>
    <row r="59" spans="1:12" x14ac:dyDescent="0.25">
      <c r="A59" s="34" t="s">
        <v>57</v>
      </c>
      <c r="B59" s="20" t="s">
        <v>19</v>
      </c>
      <c r="C59" s="35">
        <v>1234446</v>
      </c>
      <c r="D59" s="35">
        <v>1468184</v>
      </c>
      <c r="E59" s="36">
        <v>1587263</v>
      </c>
      <c r="F59" s="48">
        <v>1695428</v>
      </c>
      <c r="G59" s="35">
        <v>1742516</v>
      </c>
      <c r="H59" s="52">
        <v>1742516</v>
      </c>
      <c r="I59" s="38">
        <v>1812025</v>
      </c>
      <c r="J59" s="37">
        <v>1817713</v>
      </c>
      <c r="K59" s="35">
        <v>1906775</v>
      </c>
      <c r="L59" s="36">
        <v>1996392</v>
      </c>
    </row>
    <row r="60" spans="1:12" x14ac:dyDescent="0.25">
      <c r="A60" s="34" t="s">
        <v>58</v>
      </c>
      <c r="B60" s="20" t="s">
        <v>19</v>
      </c>
      <c r="C60" s="35">
        <v>1712657</v>
      </c>
      <c r="D60" s="35">
        <v>1228588</v>
      </c>
      <c r="E60" s="36">
        <v>1208319</v>
      </c>
      <c r="F60" s="48">
        <v>1969414</v>
      </c>
      <c r="G60" s="35">
        <v>1692131</v>
      </c>
      <c r="H60" s="52">
        <v>1692131</v>
      </c>
      <c r="I60" s="38">
        <v>1390893</v>
      </c>
      <c r="J60" s="37">
        <v>1828500</v>
      </c>
      <c r="K60" s="35">
        <v>1918124</v>
      </c>
      <c r="L60" s="36">
        <v>2008263</v>
      </c>
    </row>
    <row r="61" spans="1:12" x14ac:dyDescent="0.25">
      <c r="A61" s="34" t="s">
        <v>59</v>
      </c>
      <c r="B61" s="20" t="s">
        <v>19</v>
      </c>
      <c r="C61" s="35">
        <v>6150985</v>
      </c>
      <c r="D61" s="35">
        <v>6441066</v>
      </c>
      <c r="E61" s="36">
        <v>7381018</v>
      </c>
      <c r="F61" s="48">
        <v>7844306</v>
      </c>
      <c r="G61" s="35">
        <v>6795216</v>
      </c>
      <c r="H61" s="52">
        <v>6795216</v>
      </c>
      <c r="I61" s="38">
        <v>7947955</v>
      </c>
      <c r="J61" s="37">
        <v>7622628</v>
      </c>
      <c r="K61" s="35">
        <v>7995275</v>
      </c>
      <c r="L61" s="36">
        <v>8371056</v>
      </c>
    </row>
    <row r="62" spans="1:12" x14ac:dyDescent="0.25">
      <c r="A62" s="34" t="s">
        <v>60</v>
      </c>
      <c r="B62" s="20" t="s">
        <v>19</v>
      </c>
      <c r="C62" s="35">
        <v>5973156</v>
      </c>
      <c r="D62" s="35">
        <v>1713938</v>
      </c>
      <c r="E62" s="36">
        <v>1604387</v>
      </c>
      <c r="F62" s="48">
        <v>2500000</v>
      </c>
      <c r="G62" s="35">
        <v>2500000</v>
      </c>
      <c r="H62" s="52">
        <v>2500000</v>
      </c>
      <c r="I62" s="38">
        <v>0</v>
      </c>
      <c r="J62" s="37">
        <v>2622500</v>
      </c>
      <c r="K62" s="35">
        <v>2751003</v>
      </c>
      <c r="L62" s="36">
        <v>2880300</v>
      </c>
    </row>
    <row r="63" spans="1:12" x14ac:dyDescent="0.25">
      <c r="A63" s="34" t="s">
        <v>61</v>
      </c>
      <c r="B63" s="20" t="s">
        <v>19</v>
      </c>
      <c r="C63" s="35">
        <v>2878000</v>
      </c>
      <c r="D63" s="35">
        <v>3365000</v>
      </c>
      <c r="E63" s="36">
        <v>3821699</v>
      </c>
      <c r="F63" s="48">
        <v>4048812</v>
      </c>
      <c r="G63" s="35">
        <v>4048812</v>
      </c>
      <c r="H63" s="52">
        <v>4048812</v>
      </c>
      <c r="I63" s="38">
        <v>0</v>
      </c>
      <c r="J63" s="37">
        <v>4247204</v>
      </c>
      <c r="K63" s="35">
        <v>4455317</v>
      </c>
      <c r="L63" s="36">
        <v>4664717</v>
      </c>
    </row>
    <row r="64" spans="1:12" x14ac:dyDescent="0.25">
      <c r="A64" s="34" t="s">
        <v>62</v>
      </c>
      <c r="B64" s="20" t="s">
        <v>63</v>
      </c>
      <c r="C64" s="35">
        <v>23647067</v>
      </c>
      <c r="D64" s="35">
        <v>16138000</v>
      </c>
      <c r="E64" s="36">
        <v>18776797</v>
      </c>
      <c r="F64" s="48">
        <v>20390015</v>
      </c>
      <c r="G64" s="35">
        <v>20390015</v>
      </c>
      <c r="H64" s="52">
        <v>20390015</v>
      </c>
      <c r="I64" s="38">
        <v>0</v>
      </c>
      <c r="J64" s="37">
        <v>21389125</v>
      </c>
      <c r="K64" s="35">
        <v>22437193</v>
      </c>
      <c r="L64" s="36">
        <v>23491741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885482</v>
      </c>
      <c r="D66" s="35">
        <v>1161692</v>
      </c>
      <c r="E66" s="36">
        <v>1346100</v>
      </c>
      <c r="F66" s="48">
        <v>1380174</v>
      </c>
      <c r="G66" s="35">
        <v>1181190</v>
      </c>
      <c r="H66" s="52">
        <v>1181190</v>
      </c>
      <c r="I66" s="38">
        <v>1487211</v>
      </c>
      <c r="J66" s="37">
        <v>1194200</v>
      </c>
      <c r="K66" s="35">
        <v>1252720</v>
      </c>
      <c r="L66" s="36">
        <v>1311592</v>
      </c>
    </row>
    <row r="67" spans="1:12" x14ac:dyDescent="0.25">
      <c r="A67" s="34" t="s">
        <v>66</v>
      </c>
      <c r="B67" s="20" t="s">
        <v>19</v>
      </c>
      <c r="C67" s="35">
        <v>1506188</v>
      </c>
      <c r="D67" s="35">
        <v>1730516</v>
      </c>
      <c r="E67" s="36">
        <v>1997416</v>
      </c>
      <c r="F67" s="48">
        <v>1998500</v>
      </c>
      <c r="G67" s="35">
        <v>1803439</v>
      </c>
      <c r="H67" s="52">
        <v>1803439</v>
      </c>
      <c r="I67" s="38">
        <v>1602017</v>
      </c>
      <c r="J67" s="37">
        <v>1185251</v>
      </c>
      <c r="K67" s="35">
        <v>1243329</v>
      </c>
      <c r="L67" s="36">
        <v>1301767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343850712</v>
      </c>
      <c r="D69" s="41">
        <f t="shared" ref="D69:L69" si="5">SUM(D53:D68)</f>
        <v>363679076</v>
      </c>
      <c r="E69" s="42">
        <f t="shared" si="5"/>
        <v>388295768</v>
      </c>
      <c r="F69" s="43">
        <f t="shared" si="5"/>
        <v>458202701</v>
      </c>
      <c r="G69" s="41">
        <f t="shared" si="5"/>
        <v>432984071</v>
      </c>
      <c r="H69" s="42">
        <f t="shared" si="5"/>
        <v>432984071</v>
      </c>
      <c r="I69" s="44">
        <f t="shared" si="5"/>
        <v>395873121</v>
      </c>
      <c r="J69" s="45">
        <f t="shared" si="5"/>
        <v>461516239</v>
      </c>
      <c r="K69" s="41">
        <f t="shared" si="5"/>
        <v>483637120</v>
      </c>
      <c r="L69" s="42">
        <f t="shared" si="5"/>
        <v>506235957</v>
      </c>
    </row>
    <row r="70" spans="1:12" x14ac:dyDescent="0.25">
      <c r="A70" s="58" t="s">
        <v>70</v>
      </c>
      <c r="B70" s="20" t="s">
        <v>19</v>
      </c>
      <c r="C70" s="35">
        <v>-606165</v>
      </c>
      <c r="D70" s="35">
        <v>-13324424</v>
      </c>
      <c r="E70" s="36">
        <v>-14133976</v>
      </c>
      <c r="F70" s="48">
        <v>0</v>
      </c>
      <c r="G70" s="35">
        <v>-15752378</v>
      </c>
      <c r="H70" s="52">
        <v>-15752378</v>
      </c>
      <c r="I70" s="38">
        <v>-15671279</v>
      </c>
      <c r="J70" s="37">
        <v>-16524248</v>
      </c>
      <c r="K70" s="35">
        <v>-17333934</v>
      </c>
      <c r="L70" s="36">
        <v>-18148625</v>
      </c>
    </row>
    <row r="71" spans="1:12" x14ac:dyDescent="0.25">
      <c r="A71" s="59" t="s">
        <v>71</v>
      </c>
      <c r="B71" s="20" t="s">
        <v>72</v>
      </c>
      <c r="C71" s="41">
        <f>C69+C70</f>
        <v>343244547</v>
      </c>
      <c r="D71" s="41">
        <f t="shared" ref="D71:L71" si="6">D69+D70</f>
        <v>350354652</v>
      </c>
      <c r="E71" s="42">
        <f t="shared" si="6"/>
        <v>374161792</v>
      </c>
      <c r="F71" s="43">
        <f t="shared" si="6"/>
        <v>458202701</v>
      </c>
      <c r="G71" s="41">
        <f t="shared" si="6"/>
        <v>417231693</v>
      </c>
      <c r="H71" s="42">
        <f t="shared" si="6"/>
        <v>417231693</v>
      </c>
      <c r="I71" s="44">
        <f t="shared" si="6"/>
        <v>380201842</v>
      </c>
      <c r="J71" s="45">
        <f t="shared" si="6"/>
        <v>444991991</v>
      </c>
      <c r="K71" s="41">
        <f t="shared" si="6"/>
        <v>466303186</v>
      </c>
      <c r="L71" s="42">
        <f t="shared" si="6"/>
        <v>488087332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96768424</v>
      </c>
      <c r="D79" s="35">
        <v>123529636</v>
      </c>
      <c r="E79" s="36">
        <v>137912379</v>
      </c>
      <c r="F79" s="48">
        <v>144169271</v>
      </c>
      <c r="G79" s="35">
        <v>156812715</v>
      </c>
      <c r="H79" s="52">
        <v>156812715</v>
      </c>
      <c r="I79" s="38">
        <v>140900000</v>
      </c>
      <c r="J79" s="37">
        <v>157294847</v>
      </c>
      <c r="K79" s="35">
        <v>146428227</v>
      </c>
      <c r="L79" s="36">
        <v>136735283</v>
      </c>
    </row>
    <row r="80" spans="1:12" x14ac:dyDescent="0.25">
      <c r="A80" s="34" t="s">
        <v>75</v>
      </c>
      <c r="B80" s="20" t="s">
        <v>19</v>
      </c>
      <c r="C80" s="35">
        <v>298121</v>
      </c>
      <c r="D80" s="35">
        <v>199077</v>
      </c>
      <c r="E80" s="36">
        <v>84432</v>
      </c>
      <c r="F80" s="48">
        <v>209987</v>
      </c>
      <c r="G80" s="35">
        <v>100286</v>
      </c>
      <c r="H80" s="52">
        <v>100286</v>
      </c>
      <c r="I80" s="38">
        <v>82471</v>
      </c>
      <c r="J80" s="37">
        <v>105073</v>
      </c>
      <c r="K80" s="35">
        <v>102103</v>
      </c>
      <c r="L80" s="36">
        <v>79026</v>
      </c>
    </row>
    <row r="81" spans="1:12" x14ac:dyDescent="0.25">
      <c r="A81" s="34" t="s">
        <v>76</v>
      </c>
      <c r="B81" s="20" t="s">
        <v>19</v>
      </c>
      <c r="C81" s="35">
        <v>728334</v>
      </c>
      <c r="D81" s="35">
        <v>244812484</v>
      </c>
      <c r="E81" s="36">
        <v>-42576</v>
      </c>
      <c r="F81" s="48">
        <v>0</v>
      </c>
      <c r="G81" s="35">
        <v>262810</v>
      </c>
      <c r="H81" s="52">
        <v>262810</v>
      </c>
      <c r="I81" s="38">
        <v>0</v>
      </c>
      <c r="J81" s="37">
        <v>278578</v>
      </c>
      <c r="K81" s="35">
        <v>295293</v>
      </c>
      <c r="L81" s="36">
        <v>313011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97794879</v>
      </c>
      <c r="D83" s="41">
        <f t="shared" ref="D83:L83" si="7">SUM(D79:D81)</f>
        <v>368541197</v>
      </c>
      <c r="E83" s="42">
        <f t="shared" si="7"/>
        <v>137954235</v>
      </c>
      <c r="F83" s="43">
        <f t="shared" si="7"/>
        <v>144379258</v>
      </c>
      <c r="G83" s="41">
        <f t="shared" si="7"/>
        <v>157175811</v>
      </c>
      <c r="H83" s="42">
        <f t="shared" si="7"/>
        <v>157175811</v>
      </c>
      <c r="I83" s="44">
        <f t="shared" si="7"/>
        <v>140982471</v>
      </c>
      <c r="J83" s="45">
        <f t="shared" si="7"/>
        <v>157678498</v>
      </c>
      <c r="K83" s="41">
        <f t="shared" si="7"/>
        <v>146825623</v>
      </c>
      <c r="L83" s="42">
        <f t="shared" si="7"/>
        <v>137127320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362080787</v>
      </c>
      <c r="D86" s="35">
        <v>429308778</v>
      </c>
      <c r="E86" s="36">
        <v>436942993</v>
      </c>
      <c r="F86" s="48">
        <v>500532600</v>
      </c>
      <c r="G86" s="35">
        <v>517000000</v>
      </c>
      <c r="H86" s="52">
        <v>517000000</v>
      </c>
      <c r="I86" s="38">
        <v>460082425</v>
      </c>
      <c r="J86" s="37">
        <v>570300000</v>
      </c>
      <c r="K86" s="35">
        <v>650200000</v>
      </c>
      <c r="L86" s="36">
        <v>742000000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362080787</v>
      </c>
      <c r="D88" s="41">
        <f t="shared" ref="D88:L88" si="8">SUM(D86:D87)</f>
        <v>429308778</v>
      </c>
      <c r="E88" s="42">
        <f t="shared" si="8"/>
        <v>436942993</v>
      </c>
      <c r="F88" s="43">
        <f t="shared" si="8"/>
        <v>500532600</v>
      </c>
      <c r="G88" s="41">
        <f t="shared" si="8"/>
        <v>517000000</v>
      </c>
      <c r="H88" s="42">
        <f t="shared" si="8"/>
        <v>517000000</v>
      </c>
      <c r="I88" s="44">
        <f t="shared" si="8"/>
        <v>460082425</v>
      </c>
      <c r="J88" s="45">
        <f t="shared" si="8"/>
        <v>570300000</v>
      </c>
      <c r="K88" s="41">
        <f t="shared" si="8"/>
        <v>650200000</v>
      </c>
      <c r="L88" s="42">
        <f t="shared" si="8"/>
        <v>742000000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6188382</v>
      </c>
      <c r="D91" s="35">
        <v>7840727</v>
      </c>
      <c r="E91" s="36">
        <v>11528534</v>
      </c>
      <c r="F91" s="48">
        <v>11230714</v>
      </c>
      <c r="G91" s="35">
        <v>11062939</v>
      </c>
      <c r="H91" s="52">
        <v>11062939</v>
      </c>
      <c r="I91" s="38">
        <v>11000323</v>
      </c>
      <c r="J91" s="37">
        <v>10223060</v>
      </c>
      <c r="K91" s="35">
        <v>10337550</v>
      </c>
      <c r="L91" s="36">
        <v>10456671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6188382</v>
      </c>
      <c r="D93" s="41">
        <f t="shared" ref="D93:L93" si="9">SUM(D91:D92)</f>
        <v>7840727</v>
      </c>
      <c r="E93" s="42">
        <f t="shared" si="9"/>
        <v>11528534</v>
      </c>
      <c r="F93" s="43">
        <f t="shared" si="9"/>
        <v>11230714</v>
      </c>
      <c r="G93" s="41">
        <f t="shared" si="9"/>
        <v>11062939</v>
      </c>
      <c r="H93" s="42">
        <f t="shared" si="9"/>
        <v>11062939</v>
      </c>
      <c r="I93" s="44">
        <f t="shared" si="9"/>
        <v>11000323</v>
      </c>
      <c r="J93" s="45">
        <f t="shared" si="9"/>
        <v>10223060</v>
      </c>
      <c r="K93" s="41">
        <f t="shared" si="9"/>
        <v>10337550</v>
      </c>
      <c r="L93" s="42">
        <f t="shared" si="9"/>
        <v>10456671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59037729</v>
      </c>
      <c r="D96" s="35">
        <v>62901028</v>
      </c>
      <c r="E96" s="36">
        <v>65561708</v>
      </c>
      <c r="F96" s="48">
        <v>73146239</v>
      </c>
      <c r="G96" s="35">
        <v>70679631</v>
      </c>
      <c r="H96" s="52">
        <v>70679631</v>
      </c>
      <c r="I96" s="38">
        <v>63722090</v>
      </c>
      <c r="J96" s="37">
        <v>71880568</v>
      </c>
      <c r="K96" s="35">
        <v>70711032</v>
      </c>
      <c r="L96" s="36">
        <v>72104145</v>
      </c>
    </row>
    <row r="97" spans="1:12" x14ac:dyDescent="0.25">
      <c r="A97" s="55" t="s">
        <v>87</v>
      </c>
      <c r="B97" s="20" t="s">
        <v>19</v>
      </c>
      <c r="C97" s="35">
        <v>11781614</v>
      </c>
      <c r="D97" s="35">
        <v>16561406</v>
      </c>
      <c r="E97" s="36">
        <v>20430267</v>
      </c>
      <c r="F97" s="48">
        <v>16849417</v>
      </c>
      <c r="G97" s="35">
        <v>18046272</v>
      </c>
      <c r="H97" s="52">
        <v>18046272</v>
      </c>
      <c r="I97" s="38">
        <v>12462203</v>
      </c>
      <c r="J97" s="37">
        <v>16919377</v>
      </c>
      <c r="K97" s="35">
        <v>15445490</v>
      </c>
      <c r="L97" s="36">
        <v>21300337</v>
      </c>
    </row>
    <row r="98" spans="1:12" x14ac:dyDescent="0.25">
      <c r="A98" s="55" t="s">
        <v>88</v>
      </c>
      <c r="B98" s="20" t="s">
        <v>19</v>
      </c>
      <c r="C98" s="35">
        <v>120658523</v>
      </c>
      <c r="D98" s="35">
        <v>94983557</v>
      </c>
      <c r="E98" s="36">
        <v>81054418</v>
      </c>
      <c r="F98" s="48">
        <v>160075487</v>
      </c>
      <c r="G98" s="35">
        <v>124124799</v>
      </c>
      <c r="H98" s="52">
        <v>124124799</v>
      </c>
      <c r="I98" s="38">
        <v>83031562</v>
      </c>
      <c r="J98" s="37">
        <v>127593102</v>
      </c>
      <c r="K98" s="35">
        <v>126142552</v>
      </c>
      <c r="L98" s="36">
        <v>171073920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191477866</v>
      </c>
      <c r="D127" s="41">
        <f t="shared" ref="D127:L127" si="10">SUM(D96:D98)</f>
        <v>174445991</v>
      </c>
      <c r="E127" s="42">
        <f t="shared" si="10"/>
        <v>167046393</v>
      </c>
      <c r="F127" s="43">
        <f t="shared" si="10"/>
        <v>250071143</v>
      </c>
      <c r="G127" s="41">
        <f t="shared" si="10"/>
        <v>212850702</v>
      </c>
      <c r="H127" s="42">
        <f t="shared" si="10"/>
        <v>212850702</v>
      </c>
      <c r="I127" s="44">
        <f t="shared" si="10"/>
        <v>159215855</v>
      </c>
      <c r="J127" s="45">
        <f t="shared" si="10"/>
        <v>216393047</v>
      </c>
      <c r="K127" s="41">
        <f t="shared" si="10"/>
        <v>212299074</v>
      </c>
      <c r="L127" s="42">
        <f t="shared" si="10"/>
        <v>264478402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7211827</v>
      </c>
      <c r="D130" s="35">
        <v>7567883</v>
      </c>
      <c r="E130" s="36">
        <v>7656307</v>
      </c>
      <c r="F130" s="48">
        <v>8268500</v>
      </c>
      <c r="G130" s="35">
        <v>8967450</v>
      </c>
      <c r="H130" s="52">
        <v>8967450</v>
      </c>
      <c r="I130" s="38">
        <v>6754237</v>
      </c>
      <c r="J130" s="37">
        <v>9554480</v>
      </c>
      <c r="K130" s="35">
        <v>10003540</v>
      </c>
      <c r="L130" s="36">
        <v>10473710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4589654</v>
      </c>
      <c r="D133" s="35">
        <v>4630976</v>
      </c>
      <c r="E133" s="36">
        <v>5349141</v>
      </c>
      <c r="F133" s="48">
        <v>5590750</v>
      </c>
      <c r="G133" s="35">
        <v>5590750</v>
      </c>
      <c r="H133" s="52">
        <v>5590750</v>
      </c>
      <c r="I133" s="38">
        <v>5252396</v>
      </c>
      <c r="J133" s="37">
        <v>6000000</v>
      </c>
      <c r="K133" s="35">
        <v>6000000</v>
      </c>
      <c r="L133" s="36">
        <v>6000000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56512896</v>
      </c>
      <c r="D136" s="35">
        <v>61876882</v>
      </c>
      <c r="E136" s="36">
        <v>59778543</v>
      </c>
      <c r="F136" s="48">
        <v>59972170</v>
      </c>
      <c r="G136" s="35">
        <v>66449623</v>
      </c>
      <c r="H136" s="52">
        <v>66449623</v>
      </c>
      <c r="I136" s="38">
        <v>55755427</v>
      </c>
      <c r="J136" s="37">
        <v>89660514</v>
      </c>
      <c r="K136" s="35">
        <v>93634359</v>
      </c>
      <c r="L136" s="36">
        <v>97503025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68314377</v>
      </c>
      <c r="D157" s="66">
        <f t="shared" ref="D157:L157" si="11">+D130+D131+D133+D136</f>
        <v>74075741</v>
      </c>
      <c r="E157" s="67">
        <f t="shared" si="11"/>
        <v>72783991</v>
      </c>
      <c r="F157" s="68">
        <f t="shared" si="11"/>
        <v>73831420</v>
      </c>
      <c r="G157" s="66">
        <f t="shared" si="11"/>
        <v>81007823</v>
      </c>
      <c r="H157" s="67">
        <f t="shared" si="11"/>
        <v>81007823</v>
      </c>
      <c r="I157" s="69">
        <f t="shared" si="11"/>
        <v>67762060</v>
      </c>
      <c r="J157" s="70">
        <f t="shared" si="11"/>
        <v>105214994</v>
      </c>
      <c r="K157" s="66">
        <f t="shared" si="11"/>
        <v>109637899</v>
      </c>
      <c r="L157" s="67">
        <f t="shared" si="11"/>
        <v>113976735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64867207</v>
      </c>
      <c r="D160" s="35">
        <v>52392267</v>
      </c>
      <c r="E160" s="36">
        <v>54707474</v>
      </c>
      <c r="F160" s="48">
        <v>71097007</v>
      </c>
      <c r="G160" s="35">
        <v>64300830</v>
      </c>
      <c r="H160" s="52">
        <v>64300830</v>
      </c>
      <c r="I160" s="38">
        <v>65116392</v>
      </c>
      <c r="J160" s="37">
        <v>70302632</v>
      </c>
      <c r="K160" s="35">
        <v>73747063</v>
      </c>
      <c r="L160" s="36">
        <v>77213178</v>
      </c>
    </row>
    <row r="161" spans="1:12" x14ac:dyDescent="0.25">
      <c r="A161" s="34" t="s">
        <v>98</v>
      </c>
      <c r="B161" s="20" t="s">
        <v>19</v>
      </c>
      <c r="C161" s="35">
        <v>10533776</v>
      </c>
      <c r="D161" s="35">
        <v>10469551</v>
      </c>
      <c r="E161" s="36">
        <v>12390576</v>
      </c>
      <c r="F161" s="48">
        <v>13060310</v>
      </c>
      <c r="G161" s="35">
        <v>13715746</v>
      </c>
      <c r="H161" s="52">
        <v>13715746</v>
      </c>
      <c r="I161" s="38">
        <v>12569405</v>
      </c>
      <c r="J161" s="37">
        <v>14112150</v>
      </c>
      <c r="K161" s="35">
        <v>15035972</v>
      </c>
      <c r="L161" s="36">
        <v>15739366</v>
      </c>
    </row>
    <row r="162" spans="1:12" x14ac:dyDescent="0.25">
      <c r="A162" s="34" t="s">
        <v>99</v>
      </c>
      <c r="B162" s="20" t="s">
        <v>19</v>
      </c>
      <c r="C162" s="35">
        <v>43891626</v>
      </c>
      <c r="D162" s="35">
        <v>48639624</v>
      </c>
      <c r="E162" s="36">
        <v>47867433</v>
      </c>
      <c r="F162" s="48">
        <v>65921685</v>
      </c>
      <c r="G162" s="35">
        <v>66371137</v>
      </c>
      <c r="H162" s="52">
        <v>66371137</v>
      </c>
      <c r="I162" s="38">
        <v>55693415</v>
      </c>
      <c r="J162" s="37">
        <v>54779265</v>
      </c>
      <c r="K162" s="35">
        <v>63664686</v>
      </c>
      <c r="L162" s="36">
        <v>64025227</v>
      </c>
    </row>
    <row r="163" spans="1:12" x14ac:dyDescent="0.25">
      <c r="A163" s="34" t="s">
        <v>100</v>
      </c>
      <c r="B163" s="20" t="s">
        <v>19</v>
      </c>
      <c r="C163" s="35">
        <v>1006905</v>
      </c>
      <c r="D163" s="35">
        <v>705328</v>
      </c>
      <c r="E163" s="36">
        <v>888736</v>
      </c>
      <c r="F163" s="48">
        <v>3211946</v>
      </c>
      <c r="G163" s="35">
        <v>2395747</v>
      </c>
      <c r="H163" s="52">
        <v>2395747</v>
      </c>
      <c r="I163" s="38">
        <v>2026873</v>
      </c>
      <c r="J163" s="37">
        <v>2370282</v>
      </c>
      <c r="K163" s="35">
        <v>2488998</v>
      </c>
      <c r="L163" s="36">
        <v>2605543</v>
      </c>
    </row>
    <row r="164" spans="1:12" x14ac:dyDescent="0.25">
      <c r="A164" s="64" t="s">
        <v>101</v>
      </c>
      <c r="B164" s="65" t="s">
        <v>102</v>
      </c>
      <c r="C164" s="80">
        <f>SUM(C160:C163)</f>
        <v>120299514</v>
      </c>
      <c r="D164" s="81">
        <f t="shared" ref="D164:L164" si="12">SUM(D160:D163)</f>
        <v>112206770</v>
      </c>
      <c r="E164" s="82">
        <f t="shared" si="12"/>
        <v>115854219</v>
      </c>
      <c r="F164" s="80">
        <f t="shared" si="12"/>
        <v>153290948</v>
      </c>
      <c r="G164" s="81">
        <f t="shared" si="12"/>
        <v>146783460</v>
      </c>
      <c r="H164" s="82">
        <f t="shared" si="12"/>
        <v>146783460</v>
      </c>
      <c r="I164" s="83">
        <f t="shared" si="12"/>
        <v>135406085</v>
      </c>
      <c r="J164" s="84">
        <f t="shared" si="12"/>
        <v>141564329</v>
      </c>
      <c r="K164" s="81">
        <f t="shared" si="12"/>
        <v>154936719</v>
      </c>
      <c r="L164" s="82">
        <f t="shared" si="12"/>
        <v>159583314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38434085</v>
      </c>
      <c r="D167" s="35">
        <v>44077018</v>
      </c>
      <c r="E167" s="36">
        <v>57990911</v>
      </c>
      <c r="F167" s="48">
        <v>50749604</v>
      </c>
      <c r="G167" s="35">
        <v>58065913</v>
      </c>
      <c r="H167" s="52">
        <v>58065913</v>
      </c>
      <c r="I167" s="38">
        <v>43176</v>
      </c>
      <c r="J167" s="37">
        <v>58152508</v>
      </c>
      <c r="K167" s="35">
        <v>60630237</v>
      </c>
      <c r="L167" s="36">
        <v>63388180</v>
      </c>
    </row>
    <row r="168" spans="1:12" x14ac:dyDescent="0.25">
      <c r="A168" s="34" t="s">
        <v>105</v>
      </c>
      <c r="B168" s="20" t="s">
        <v>19</v>
      </c>
      <c r="C168" s="35">
        <v>36046433</v>
      </c>
      <c r="D168" s="35">
        <v>40108504</v>
      </c>
      <c r="E168" s="36">
        <v>45748143</v>
      </c>
      <c r="F168" s="48">
        <v>61856981</v>
      </c>
      <c r="G168" s="35">
        <v>51287885</v>
      </c>
      <c r="H168" s="52">
        <v>51287885</v>
      </c>
      <c r="I168" s="38">
        <v>48079372</v>
      </c>
      <c r="J168" s="37">
        <v>52910906</v>
      </c>
      <c r="K168" s="35">
        <v>56291612</v>
      </c>
      <c r="L168" s="36">
        <v>59115729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74480518</v>
      </c>
      <c r="D169" s="81">
        <f t="shared" si="13"/>
        <v>84185522</v>
      </c>
      <c r="E169" s="82">
        <f t="shared" si="13"/>
        <v>103739054</v>
      </c>
      <c r="F169" s="80">
        <f t="shared" si="13"/>
        <v>112606585</v>
      </c>
      <c r="G169" s="81">
        <f t="shared" si="13"/>
        <v>109353798</v>
      </c>
      <c r="H169" s="82">
        <f t="shared" si="13"/>
        <v>109353798</v>
      </c>
      <c r="I169" s="83">
        <f t="shared" si="13"/>
        <v>48122548</v>
      </c>
      <c r="J169" s="84">
        <f t="shared" si="13"/>
        <v>111063414</v>
      </c>
      <c r="K169" s="81">
        <f t="shared" si="13"/>
        <v>116921849</v>
      </c>
      <c r="L169" s="82">
        <f t="shared" si="13"/>
        <v>122503909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104557531</v>
      </c>
      <c r="D8" s="35">
        <v>111588163</v>
      </c>
      <c r="E8" s="36">
        <v>122175930</v>
      </c>
      <c r="F8" s="37">
        <v>136599600</v>
      </c>
      <c r="G8" s="35">
        <v>137001600</v>
      </c>
      <c r="H8" s="36">
        <v>137001600</v>
      </c>
      <c r="I8" s="38">
        <v>137334705</v>
      </c>
      <c r="J8" s="37">
        <v>177274900</v>
      </c>
      <c r="K8" s="35">
        <v>195002300</v>
      </c>
      <c r="L8" s="36">
        <v>214502500</v>
      </c>
    </row>
    <row r="9" spans="1:12" ht="22.5" customHeight="1" x14ac:dyDescent="0.25">
      <c r="A9" s="39" t="s">
        <v>24</v>
      </c>
      <c r="B9" s="20" t="s">
        <v>19</v>
      </c>
      <c r="C9" s="35">
        <v>-6668781</v>
      </c>
      <c r="D9" s="35">
        <v>-7025222</v>
      </c>
      <c r="E9" s="36">
        <v>-5702980</v>
      </c>
      <c r="F9" s="37">
        <v>-8829500</v>
      </c>
      <c r="G9" s="35">
        <v>-8829500</v>
      </c>
      <c r="H9" s="36">
        <v>-8829500</v>
      </c>
      <c r="I9" s="38">
        <v>-8440154</v>
      </c>
      <c r="J9" s="37">
        <v>-11575100</v>
      </c>
      <c r="K9" s="35">
        <v>-12732600</v>
      </c>
      <c r="L9" s="36">
        <v>-14005800</v>
      </c>
    </row>
    <row r="10" spans="1:12" x14ac:dyDescent="0.25">
      <c r="A10" s="40" t="s">
        <v>25</v>
      </c>
      <c r="B10" s="20" t="s">
        <v>19</v>
      </c>
      <c r="C10" s="41">
        <f>C8+C9</f>
        <v>97888750</v>
      </c>
      <c r="D10" s="41">
        <f t="shared" ref="D10:L10" si="0">D8+D9</f>
        <v>104562941</v>
      </c>
      <c r="E10" s="42">
        <f t="shared" si="0"/>
        <v>116472950</v>
      </c>
      <c r="F10" s="43">
        <f t="shared" si="0"/>
        <v>127770100</v>
      </c>
      <c r="G10" s="41">
        <f t="shared" si="0"/>
        <v>128172100</v>
      </c>
      <c r="H10" s="42">
        <f t="shared" si="0"/>
        <v>128172100</v>
      </c>
      <c r="I10" s="44">
        <f t="shared" si="0"/>
        <v>128894551</v>
      </c>
      <c r="J10" s="45">
        <f t="shared" si="0"/>
        <v>165699800</v>
      </c>
      <c r="K10" s="41">
        <f t="shared" si="0"/>
        <v>182269700</v>
      </c>
      <c r="L10" s="42">
        <f t="shared" si="0"/>
        <v>200496700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248431863</v>
      </c>
      <c r="D14" s="35">
        <v>291569848</v>
      </c>
      <c r="E14" s="36">
        <v>287556146</v>
      </c>
      <c r="F14" s="37">
        <v>329430500</v>
      </c>
      <c r="G14" s="35">
        <v>321545900</v>
      </c>
      <c r="H14" s="36">
        <v>321545900</v>
      </c>
      <c r="I14" s="38">
        <v>325041913</v>
      </c>
      <c r="J14" s="37">
        <v>356787500</v>
      </c>
      <c r="K14" s="35">
        <v>392354700</v>
      </c>
      <c r="L14" s="36">
        <v>431474600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-8423848</v>
      </c>
      <c r="D16" s="35">
        <v>-9465615</v>
      </c>
      <c r="E16" s="36">
        <v>-9217002</v>
      </c>
      <c r="F16" s="37">
        <v>-10811900</v>
      </c>
      <c r="G16" s="35">
        <v>-12186300</v>
      </c>
      <c r="H16" s="36">
        <v>-12186300</v>
      </c>
      <c r="I16" s="38">
        <v>-12252645</v>
      </c>
      <c r="J16" s="37">
        <v>-14338400</v>
      </c>
      <c r="K16" s="35">
        <v>-16718600</v>
      </c>
      <c r="L16" s="36">
        <v>-19493900</v>
      </c>
    </row>
    <row r="17" spans="1:12" x14ac:dyDescent="0.25">
      <c r="A17" s="40" t="s">
        <v>31</v>
      </c>
      <c r="B17" s="20" t="s">
        <v>19</v>
      </c>
      <c r="C17" s="41">
        <f>C14+C15+C16</f>
        <v>240008015</v>
      </c>
      <c r="D17" s="41">
        <f t="shared" ref="D17:L17" si="1">D14+D15+D16</f>
        <v>282104233</v>
      </c>
      <c r="E17" s="42">
        <f t="shared" si="1"/>
        <v>278339144</v>
      </c>
      <c r="F17" s="43">
        <f t="shared" si="1"/>
        <v>318618600</v>
      </c>
      <c r="G17" s="41">
        <f t="shared" si="1"/>
        <v>309359600</v>
      </c>
      <c r="H17" s="42">
        <f t="shared" si="1"/>
        <v>309359600</v>
      </c>
      <c r="I17" s="44">
        <f t="shared" si="1"/>
        <v>312789268</v>
      </c>
      <c r="J17" s="45">
        <f t="shared" si="1"/>
        <v>342449100</v>
      </c>
      <c r="K17" s="41">
        <f t="shared" si="1"/>
        <v>375636100</v>
      </c>
      <c r="L17" s="42">
        <f t="shared" si="1"/>
        <v>411980700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75310708</v>
      </c>
      <c r="D20" s="35">
        <v>81229809</v>
      </c>
      <c r="E20" s="36">
        <v>86540375</v>
      </c>
      <c r="F20" s="37">
        <v>98047600</v>
      </c>
      <c r="G20" s="35">
        <v>97991000</v>
      </c>
      <c r="H20" s="36">
        <v>97991000</v>
      </c>
      <c r="I20" s="38">
        <v>91626126</v>
      </c>
      <c r="J20" s="37">
        <v>103870400</v>
      </c>
      <c r="K20" s="35">
        <v>110102600</v>
      </c>
      <c r="L20" s="36">
        <v>116708800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-15182186</v>
      </c>
      <c r="D22" s="35">
        <v>-15956426</v>
      </c>
      <c r="E22" s="36">
        <v>-15095355</v>
      </c>
      <c r="F22" s="37">
        <v>-16833300</v>
      </c>
      <c r="G22" s="35">
        <v>-18336000</v>
      </c>
      <c r="H22" s="49">
        <v>-18336000</v>
      </c>
      <c r="I22" s="38">
        <v>-18513004</v>
      </c>
      <c r="J22" s="37">
        <v>-20602300</v>
      </c>
      <c r="K22" s="35">
        <v>-23148800</v>
      </c>
      <c r="L22" s="36">
        <v>-26010000</v>
      </c>
    </row>
    <row r="23" spans="1:12" x14ac:dyDescent="0.25">
      <c r="A23" s="40" t="s">
        <v>36</v>
      </c>
      <c r="B23" s="50" t="s">
        <v>19</v>
      </c>
      <c r="C23" s="41">
        <f>C20+C21+C22</f>
        <v>60128522</v>
      </c>
      <c r="D23" s="41">
        <f t="shared" ref="D23:L23" si="2">D20+D21+D22</f>
        <v>65273383</v>
      </c>
      <c r="E23" s="42">
        <f t="shared" si="2"/>
        <v>71445020</v>
      </c>
      <c r="F23" s="43">
        <f t="shared" si="2"/>
        <v>81214300</v>
      </c>
      <c r="G23" s="41">
        <f t="shared" si="2"/>
        <v>79655000</v>
      </c>
      <c r="H23" s="42">
        <f t="shared" si="2"/>
        <v>79655000</v>
      </c>
      <c r="I23" s="44">
        <f t="shared" si="2"/>
        <v>73113122</v>
      </c>
      <c r="J23" s="45">
        <f t="shared" si="2"/>
        <v>83268100</v>
      </c>
      <c r="K23" s="41">
        <f t="shared" si="2"/>
        <v>86953800</v>
      </c>
      <c r="L23" s="42">
        <f t="shared" si="2"/>
        <v>90698800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47046107</v>
      </c>
      <c r="D26" s="35">
        <v>50351108</v>
      </c>
      <c r="E26" s="36">
        <v>53332308</v>
      </c>
      <c r="F26" s="48">
        <v>71368300</v>
      </c>
      <c r="G26" s="35">
        <v>73666800</v>
      </c>
      <c r="H26" s="52">
        <v>73666800</v>
      </c>
      <c r="I26" s="38">
        <v>70297726</v>
      </c>
      <c r="J26" s="37">
        <v>78086900</v>
      </c>
      <c r="K26" s="35">
        <v>82771900</v>
      </c>
      <c r="L26" s="36">
        <v>87738300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-11018082</v>
      </c>
      <c r="D28" s="35">
        <v>-11886576</v>
      </c>
      <c r="E28" s="36">
        <v>-16757369</v>
      </c>
      <c r="F28" s="37">
        <v>-22511700</v>
      </c>
      <c r="G28" s="35">
        <v>-24810200</v>
      </c>
      <c r="H28" s="36">
        <v>-24810200</v>
      </c>
      <c r="I28" s="38">
        <v>-24990305</v>
      </c>
      <c r="J28" s="37">
        <v>-27876700</v>
      </c>
      <c r="K28" s="35">
        <v>-31322300</v>
      </c>
      <c r="L28" s="36">
        <v>-35193700</v>
      </c>
    </row>
    <row r="29" spans="1:12" x14ac:dyDescent="0.25">
      <c r="A29" s="40" t="s">
        <v>41</v>
      </c>
      <c r="B29" s="20" t="s">
        <v>19</v>
      </c>
      <c r="C29" s="41">
        <f>C26+C27+C28</f>
        <v>36028025</v>
      </c>
      <c r="D29" s="41">
        <f t="shared" ref="D29:L29" si="3">D26+D27+D28</f>
        <v>38464532</v>
      </c>
      <c r="E29" s="42">
        <f t="shared" si="3"/>
        <v>36574939</v>
      </c>
      <c r="F29" s="43">
        <f t="shared" si="3"/>
        <v>48856600</v>
      </c>
      <c r="G29" s="41">
        <f t="shared" si="3"/>
        <v>48856600</v>
      </c>
      <c r="H29" s="42">
        <f t="shared" si="3"/>
        <v>48856600</v>
      </c>
      <c r="I29" s="44">
        <f t="shared" si="3"/>
        <v>45307421</v>
      </c>
      <c r="J29" s="45">
        <f t="shared" si="3"/>
        <v>50210200</v>
      </c>
      <c r="K29" s="41">
        <f t="shared" si="3"/>
        <v>51449600</v>
      </c>
      <c r="L29" s="42">
        <f t="shared" si="3"/>
        <v>52544600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31158753</v>
      </c>
      <c r="D32" s="35">
        <v>33910322</v>
      </c>
      <c r="E32" s="36">
        <v>38640010</v>
      </c>
      <c r="F32" s="48">
        <v>52104400</v>
      </c>
      <c r="G32" s="35">
        <v>59539200</v>
      </c>
      <c r="H32" s="52">
        <v>59539200</v>
      </c>
      <c r="I32" s="38">
        <v>66072716</v>
      </c>
      <c r="J32" s="37">
        <v>63111600</v>
      </c>
      <c r="K32" s="35">
        <v>70685000</v>
      </c>
      <c r="L32" s="36">
        <v>79167100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-11864452</v>
      </c>
      <c r="D35" s="35">
        <v>-12931070</v>
      </c>
      <c r="E35" s="36">
        <v>-12906846</v>
      </c>
      <c r="F35" s="48">
        <v>-17701600</v>
      </c>
      <c r="G35" s="35">
        <v>-24186500</v>
      </c>
      <c r="H35" s="52">
        <v>-24186500</v>
      </c>
      <c r="I35" s="38">
        <v>-24365936</v>
      </c>
      <c r="J35" s="37">
        <v>-27176000</v>
      </c>
      <c r="K35" s="35">
        <v>-30437100</v>
      </c>
      <c r="L35" s="36">
        <v>-34089500</v>
      </c>
    </row>
    <row r="36" spans="1:12" x14ac:dyDescent="0.25">
      <c r="A36" s="40" t="s">
        <v>47</v>
      </c>
      <c r="B36" s="20" t="s">
        <v>19</v>
      </c>
      <c r="C36" s="41">
        <f>C32+C33+C34+C35</f>
        <v>19294301</v>
      </c>
      <c r="D36" s="41">
        <f t="shared" ref="D36:L36" si="4">D32+D33+D34+D35</f>
        <v>20979252</v>
      </c>
      <c r="E36" s="42">
        <f t="shared" si="4"/>
        <v>25733164</v>
      </c>
      <c r="F36" s="43">
        <f t="shared" si="4"/>
        <v>34402800</v>
      </c>
      <c r="G36" s="41">
        <f t="shared" si="4"/>
        <v>35352700</v>
      </c>
      <c r="H36" s="42">
        <f t="shared" si="4"/>
        <v>35352700</v>
      </c>
      <c r="I36" s="44">
        <f t="shared" si="4"/>
        <v>41706780</v>
      </c>
      <c r="J36" s="45">
        <f t="shared" si="4"/>
        <v>35935600</v>
      </c>
      <c r="K36" s="41">
        <f t="shared" si="4"/>
        <v>40247900</v>
      </c>
      <c r="L36" s="42">
        <f t="shared" si="4"/>
        <v>45077600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155939384</v>
      </c>
      <c r="D53" s="35">
        <v>160798202</v>
      </c>
      <c r="E53" s="36">
        <v>166725961</v>
      </c>
      <c r="F53" s="48">
        <v>197353200</v>
      </c>
      <c r="G53" s="35">
        <v>199134900</v>
      </c>
      <c r="H53" s="52">
        <v>199134900</v>
      </c>
      <c r="I53" s="38">
        <v>174523203</v>
      </c>
      <c r="J53" s="37">
        <v>210557600</v>
      </c>
      <c r="K53" s="35">
        <v>221454700</v>
      </c>
      <c r="L53" s="36">
        <v>234628500</v>
      </c>
    </row>
    <row r="54" spans="1:12" x14ac:dyDescent="0.25">
      <c r="A54" s="34" t="s">
        <v>52</v>
      </c>
      <c r="B54" s="20" t="s">
        <v>19</v>
      </c>
      <c r="C54" s="35">
        <v>31544775</v>
      </c>
      <c r="D54" s="35">
        <v>33505306</v>
      </c>
      <c r="E54" s="36">
        <v>34583627</v>
      </c>
      <c r="F54" s="48">
        <v>40384500</v>
      </c>
      <c r="G54" s="35">
        <v>40352900</v>
      </c>
      <c r="H54" s="52">
        <v>40352900</v>
      </c>
      <c r="I54" s="38">
        <v>36147675</v>
      </c>
      <c r="J54" s="37">
        <v>42924300</v>
      </c>
      <c r="K54" s="35">
        <v>45522700</v>
      </c>
      <c r="L54" s="36">
        <v>48252700</v>
      </c>
    </row>
    <row r="55" spans="1:12" x14ac:dyDescent="0.25">
      <c r="A55" s="34" t="s">
        <v>53</v>
      </c>
      <c r="B55" s="20" t="s">
        <v>19</v>
      </c>
      <c r="C55" s="35">
        <v>11239627</v>
      </c>
      <c r="D55" s="35">
        <v>11589537</v>
      </c>
      <c r="E55" s="36">
        <v>12314256</v>
      </c>
      <c r="F55" s="48">
        <v>17655700</v>
      </c>
      <c r="G55" s="35">
        <v>16818000</v>
      </c>
      <c r="H55" s="52">
        <v>16818000</v>
      </c>
      <c r="I55" s="38">
        <v>12789840</v>
      </c>
      <c r="J55" s="37">
        <v>18797500</v>
      </c>
      <c r="K55" s="35">
        <v>19924900</v>
      </c>
      <c r="L55" s="36">
        <v>21120400</v>
      </c>
    </row>
    <row r="56" spans="1:12" x14ac:dyDescent="0.25">
      <c r="A56" s="34" t="s">
        <v>54</v>
      </c>
      <c r="B56" s="20" t="s">
        <v>19</v>
      </c>
      <c r="C56" s="35">
        <v>13325640</v>
      </c>
      <c r="D56" s="35">
        <v>16283331</v>
      </c>
      <c r="E56" s="36">
        <v>18725921</v>
      </c>
      <c r="F56" s="48">
        <v>14099400</v>
      </c>
      <c r="G56" s="35">
        <v>14376000</v>
      </c>
      <c r="H56" s="52">
        <v>14376000</v>
      </c>
      <c r="I56" s="38">
        <v>16724834</v>
      </c>
      <c r="J56" s="37">
        <v>16343100</v>
      </c>
      <c r="K56" s="35">
        <v>17274800</v>
      </c>
      <c r="L56" s="36">
        <v>18308900</v>
      </c>
    </row>
    <row r="57" spans="1:12" x14ac:dyDescent="0.25">
      <c r="A57" s="34" t="s">
        <v>55</v>
      </c>
      <c r="B57" s="20" t="s">
        <v>19</v>
      </c>
      <c r="C57" s="35">
        <v>12376687</v>
      </c>
      <c r="D57" s="35">
        <v>12841897</v>
      </c>
      <c r="E57" s="36">
        <v>14550441</v>
      </c>
      <c r="F57" s="48">
        <v>16107600</v>
      </c>
      <c r="G57" s="35">
        <v>16136700</v>
      </c>
      <c r="H57" s="52">
        <v>16136700</v>
      </c>
      <c r="I57" s="38">
        <v>13746565</v>
      </c>
      <c r="J57" s="37">
        <v>17094800</v>
      </c>
      <c r="K57" s="35">
        <v>18120800</v>
      </c>
      <c r="L57" s="36">
        <v>19208100</v>
      </c>
    </row>
    <row r="58" spans="1:12" x14ac:dyDescent="0.25">
      <c r="A58" s="34" t="s">
        <v>56</v>
      </c>
      <c r="B58" s="20" t="s">
        <v>19</v>
      </c>
      <c r="C58" s="35">
        <v>4411259</v>
      </c>
      <c r="D58" s="35">
        <v>4184834</v>
      </c>
      <c r="E58" s="36">
        <v>4545819</v>
      </c>
      <c r="F58" s="48">
        <v>5127900</v>
      </c>
      <c r="G58" s="35">
        <v>5632000</v>
      </c>
      <c r="H58" s="52">
        <v>5632000</v>
      </c>
      <c r="I58" s="38">
        <v>4939430</v>
      </c>
      <c r="J58" s="37">
        <v>6052300</v>
      </c>
      <c r="K58" s="35">
        <v>10420300</v>
      </c>
      <c r="L58" s="36">
        <v>10795300</v>
      </c>
    </row>
    <row r="59" spans="1:12" x14ac:dyDescent="0.25">
      <c r="A59" s="34" t="s">
        <v>57</v>
      </c>
      <c r="B59" s="20" t="s">
        <v>19</v>
      </c>
      <c r="C59" s="35">
        <v>1790706</v>
      </c>
      <c r="D59" s="35">
        <v>1790100</v>
      </c>
      <c r="E59" s="36">
        <v>1801744</v>
      </c>
      <c r="F59" s="48">
        <v>1883800</v>
      </c>
      <c r="G59" s="35">
        <v>1996800</v>
      </c>
      <c r="H59" s="52">
        <v>1996800</v>
      </c>
      <c r="I59" s="38">
        <v>1809989</v>
      </c>
      <c r="J59" s="37">
        <v>2095500</v>
      </c>
      <c r="K59" s="35">
        <v>2221200</v>
      </c>
      <c r="L59" s="36">
        <v>2354700</v>
      </c>
    </row>
    <row r="60" spans="1:12" x14ac:dyDescent="0.25">
      <c r="A60" s="34" t="s">
        <v>58</v>
      </c>
      <c r="B60" s="20" t="s">
        <v>19</v>
      </c>
      <c r="C60" s="35">
        <v>1781794</v>
      </c>
      <c r="D60" s="35">
        <v>1150014</v>
      </c>
      <c r="E60" s="36">
        <v>1190862</v>
      </c>
      <c r="F60" s="48">
        <v>1217400</v>
      </c>
      <c r="G60" s="35">
        <v>1410900</v>
      </c>
      <c r="H60" s="52">
        <v>1410900</v>
      </c>
      <c r="I60" s="38">
        <v>1134611</v>
      </c>
      <c r="J60" s="37">
        <v>1559700</v>
      </c>
      <c r="K60" s="35">
        <v>1653600</v>
      </c>
      <c r="L60" s="36">
        <v>1752500</v>
      </c>
    </row>
    <row r="61" spans="1:12" x14ac:dyDescent="0.25">
      <c r="A61" s="34" t="s">
        <v>59</v>
      </c>
      <c r="B61" s="20" t="s">
        <v>19</v>
      </c>
      <c r="C61" s="35">
        <v>4300760</v>
      </c>
      <c r="D61" s="35">
        <v>5843014</v>
      </c>
      <c r="E61" s="36">
        <v>6119272</v>
      </c>
      <c r="F61" s="48">
        <v>6224600</v>
      </c>
      <c r="G61" s="35">
        <v>6122800</v>
      </c>
      <c r="H61" s="52">
        <v>6122800</v>
      </c>
      <c r="I61" s="38">
        <v>6433140</v>
      </c>
      <c r="J61" s="37">
        <v>7208100</v>
      </c>
      <c r="K61" s="35">
        <v>7638600</v>
      </c>
      <c r="L61" s="36">
        <v>8095200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1803000</v>
      </c>
      <c r="D63" s="35">
        <v>2192000</v>
      </c>
      <c r="E63" s="36">
        <v>2444000</v>
      </c>
      <c r="F63" s="48">
        <v>2615100</v>
      </c>
      <c r="G63" s="35">
        <v>2293000</v>
      </c>
      <c r="H63" s="52">
        <v>2293000</v>
      </c>
      <c r="I63" s="38">
        <v>0</v>
      </c>
      <c r="J63" s="37">
        <v>2772000</v>
      </c>
      <c r="K63" s="35">
        <v>2938300</v>
      </c>
      <c r="L63" s="36">
        <v>3114600</v>
      </c>
    </row>
    <row r="64" spans="1:12" x14ac:dyDescent="0.25">
      <c r="A64" s="34" t="s">
        <v>62</v>
      </c>
      <c r="B64" s="20" t="s">
        <v>63</v>
      </c>
      <c r="C64" s="35">
        <v>21069362</v>
      </c>
      <c r="D64" s="35">
        <v>16252514</v>
      </c>
      <c r="E64" s="36">
        <v>16538584</v>
      </c>
      <c r="F64" s="48">
        <v>17737400</v>
      </c>
      <c r="G64" s="35">
        <v>15986000</v>
      </c>
      <c r="H64" s="52">
        <v>15986000</v>
      </c>
      <c r="I64" s="38">
        <v>6091495</v>
      </c>
      <c r="J64" s="37">
        <v>18801700</v>
      </c>
      <c r="K64" s="35">
        <v>19929700</v>
      </c>
      <c r="L64" s="36">
        <v>21125500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1460681</v>
      </c>
      <c r="D67" s="35">
        <v>1606698</v>
      </c>
      <c r="E67" s="36">
        <v>817404</v>
      </c>
      <c r="F67" s="48">
        <v>1095800</v>
      </c>
      <c r="G67" s="35">
        <v>1175800</v>
      </c>
      <c r="H67" s="52">
        <v>1175800</v>
      </c>
      <c r="I67" s="38">
        <v>953656</v>
      </c>
      <c r="J67" s="37">
        <v>1234000</v>
      </c>
      <c r="K67" s="35">
        <v>1271800</v>
      </c>
      <c r="L67" s="36">
        <v>1348400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261043675</v>
      </c>
      <c r="D69" s="41">
        <f t="shared" ref="D69:L69" si="5">SUM(D53:D68)</f>
        <v>268037447</v>
      </c>
      <c r="E69" s="42">
        <f t="shared" si="5"/>
        <v>280357891</v>
      </c>
      <c r="F69" s="43">
        <f t="shared" si="5"/>
        <v>321502400</v>
      </c>
      <c r="G69" s="41">
        <f t="shared" si="5"/>
        <v>321435800</v>
      </c>
      <c r="H69" s="42">
        <f t="shared" si="5"/>
        <v>321435800</v>
      </c>
      <c r="I69" s="44">
        <f t="shared" si="5"/>
        <v>275294438</v>
      </c>
      <c r="J69" s="45">
        <f t="shared" si="5"/>
        <v>345440600</v>
      </c>
      <c r="K69" s="41">
        <f t="shared" si="5"/>
        <v>368371400</v>
      </c>
      <c r="L69" s="42">
        <f t="shared" si="5"/>
        <v>390104800</v>
      </c>
    </row>
    <row r="70" spans="1:12" x14ac:dyDescent="0.25">
      <c r="A70" s="58" t="s">
        <v>70</v>
      </c>
      <c r="B70" s="20" t="s">
        <v>19</v>
      </c>
      <c r="C70" s="35">
        <v>16462</v>
      </c>
      <c r="D70" s="35">
        <v>8147</v>
      </c>
      <c r="E70" s="36">
        <v>10369</v>
      </c>
      <c r="F70" s="48">
        <v>10600</v>
      </c>
      <c r="G70" s="35">
        <v>10600</v>
      </c>
      <c r="H70" s="52">
        <v>10600</v>
      </c>
      <c r="I70" s="38">
        <v>10247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261060137</v>
      </c>
      <c r="D71" s="41">
        <f t="shared" ref="D71:L71" si="6">D69+D70</f>
        <v>268045594</v>
      </c>
      <c r="E71" s="42">
        <f t="shared" si="6"/>
        <v>280368260</v>
      </c>
      <c r="F71" s="43">
        <f t="shared" si="6"/>
        <v>321513000</v>
      </c>
      <c r="G71" s="41">
        <f t="shared" si="6"/>
        <v>321446400</v>
      </c>
      <c r="H71" s="42">
        <f t="shared" si="6"/>
        <v>321446400</v>
      </c>
      <c r="I71" s="44">
        <f t="shared" si="6"/>
        <v>275304685</v>
      </c>
      <c r="J71" s="45">
        <f t="shared" si="6"/>
        <v>345440600</v>
      </c>
      <c r="K71" s="41">
        <f t="shared" si="6"/>
        <v>368371400</v>
      </c>
      <c r="L71" s="42">
        <f t="shared" si="6"/>
        <v>390104800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37039494</v>
      </c>
      <c r="D79" s="35">
        <v>45974037</v>
      </c>
      <c r="E79" s="36">
        <v>52883562</v>
      </c>
      <c r="F79" s="48">
        <v>50261500</v>
      </c>
      <c r="G79" s="35">
        <v>54514200</v>
      </c>
      <c r="H79" s="52">
        <v>54514200</v>
      </c>
      <c r="I79" s="38">
        <v>54514207</v>
      </c>
      <c r="J79" s="37">
        <v>54514200</v>
      </c>
      <c r="K79" s="35">
        <v>54514200</v>
      </c>
      <c r="L79" s="36">
        <v>54514200</v>
      </c>
    </row>
    <row r="80" spans="1:12" x14ac:dyDescent="0.25">
      <c r="A80" s="34" t="s">
        <v>75</v>
      </c>
      <c r="B80" s="20" t="s">
        <v>19</v>
      </c>
      <c r="C80" s="35">
        <v>3273063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40312557</v>
      </c>
      <c r="D83" s="41">
        <f t="shared" ref="D83:L83" si="7">SUM(D79:D81)</f>
        <v>45974037</v>
      </c>
      <c r="E83" s="42">
        <f t="shared" si="7"/>
        <v>52883562</v>
      </c>
      <c r="F83" s="43">
        <f t="shared" si="7"/>
        <v>50261500</v>
      </c>
      <c r="G83" s="41">
        <f t="shared" si="7"/>
        <v>54514200</v>
      </c>
      <c r="H83" s="42">
        <f t="shared" si="7"/>
        <v>54514200</v>
      </c>
      <c r="I83" s="44">
        <f t="shared" si="7"/>
        <v>54514207</v>
      </c>
      <c r="J83" s="45">
        <f t="shared" si="7"/>
        <v>54514200</v>
      </c>
      <c r="K83" s="41">
        <f t="shared" si="7"/>
        <v>54514200</v>
      </c>
      <c r="L83" s="42">
        <f t="shared" si="7"/>
        <v>54514200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176489766</v>
      </c>
      <c r="D86" s="35">
        <v>209248816</v>
      </c>
      <c r="E86" s="36">
        <v>201997373</v>
      </c>
      <c r="F86" s="48">
        <v>249000000</v>
      </c>
      <c r="G86" s="35">
        <v>237000000</v>
      </c>
      <c r="H86" s="52">
        <v>237000000</v>
      </c>
      <c r="I86" s="38">
        <v>218893540</v>
      </c>
      <c r="J86" s="37">
        <v>267217500</v>
      </c>
      <c r="K86" s="35">
        <v>301287700</v>
      </c>
      <c r="L86" s="36">
        <v>339701900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176489766</v>
      </c>
      <c r="D88" s="41">
        <f t="shared" ref="D88:L88" si="8">SUM(D86:D87)</f>
        <v>209248816</v>
      </c>
      <c r="E88" s="42">
        <f t="shared" si="8"/>
        <v>201997373</v>
      </c>
      <c r="F88" s="43">
        <f t="shared" si="8"/>
        <v>249000000</v>
      </c>
      <c r="G88" s="41">
        <f t="shared" si="8"/>
        <v>237000000</v>
      </c>
      <c r="H88" s="42">
        <f t="shared" si="8"/>
        <v>237000000</v>
      </c>
      <c r="I88" s="44">
        <f t="shared" si="8"/>
        <v>218893540</v>
      </c>
      <c r="J88" s="45">
        <f t="shared" si="8"/>
        <v>267217500</v>
      </c>
      <c r="K88" s="41">
        <f t="shared" si="8"/>
        <v>301287700</v>
      </c>
      <c r="L88" s="42">
        <f t="shared" si="8"/>
        <v>339701900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1959026</v>
      </c>
      <c r="D91" s="35">
        <v>3555355</v>
      </c>
      <c r="E91" s="36">
        <v>3045445</v>
      </c>
      <c r="F91" s="48">
        <v>2909300</v>
      </c>
      <c r="G91" s="35">
        <v>5288700</v>
      </c>
      <c r="H91" s="52">
        <v>5288700</v>
      </c>
      <c r="I91" s="38">
        <v>3077258</v>
      </c>
      <c r="J91" s="37">
        <v>3642800</v>
      </c>
      <c r="K91" s="35">
        <v>3983700</v>
      </c>
      <c r="L91" s="36">
        <v>4179600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1959026</v>
      </c>
      <c r="D93" s="41">
        <f t="shared" ref="D93:L93" si="9">SUM(D91:D92)</f>
        <v>3555355</v>
      </c>
      <c r="E93" s="42">
        <f t="shared" si="9"/>
        <v>3045445</v>
      </c>
      <c r="F93" s="43">
        <f t="shared" si="9"/>
        <v>2909300</v>
      </c>
      <c r="G93" s="41">
        <f t="shared" si="9"/>
        <v>5288700</v>
      </c>
      <c r="H93" s="42">
        <f t="shared" si="9"/>
        <v>5288700</v>
      </c>
      <c r="I93" s="44">
        <f t="shared" si="9"/>
        <v>3077258</v>
      </c>
      <c r="J93" s="45">
        <f t="shared" si="9"/>
        <v>3642800</v>
      </c>
      <c r="K93" s="41">
        <f t="shared" si="9"/>
        <v>3983700</v>
      </c>
      <c r="L93" s="42">
        <f t="shared" si="9"/>
        <v>4179600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20746874</v>
      </c>
      <c r="D96" s="35">
        <v>23502156</v>
      </c>
      <c r="E96" s="36">
        <v>24491802</v>
      </c>
      <c r="F96" s="48">
        <v>32074800</v>
      </c>
      <c r="G96" s="35">
        <v>31252300</v>
      </c>
      <c r="H96" s="52">
        <v>31252300</v>
      </c>
      <c r="I96" s="38">
        <v>26929423</v>
      </c>
      <c r="J96" s="37">
        <v>33641700</v>
      </c>
      <c r="K96" s="35">
        <v>35492800</v>
      </c>
      <c r="L96" s="36">
        <v>37433600</v>
      </c>
    </row>
    <row r="97" spans="1:12" x14ac:dyDescent="0.25">
      <c r="A97" s="55" t="s">
        <v>87</v>
      </c>
      <c r="B97" s="20" t="s">
        <v>19</v>
      </c>
      <c r="C97" s="35">
        <v>1336837</v>
      </c>
      <c r="D97" s="35">
        <v>1930762</v>
      </c>
      <c r="E97" s="36">
        <v>1555072</v>
      </c>
      <c r="F97" s="48">
        <v>7117900</v>
      </c>
      <c r="G97" s="35">
        <v>5233600</v>
      </c>
      <c r="H97" s="52">
        <v>5233600</v>
      </c>
      <c r="I97" s="38">
        <v>3595163</v>
      </c>
      <c r="J97" s="37">
        <v>7393600</v>
      </c>
      <c r="K97" s="35">
        <v>2912700</v>
      </c>
      <c r="L97" s="36">
        <v>3053600</v>
      </c>
    </row>
    <row r="98" spans="1:12" x14ac:dyDescent="0.25">
      <c r="A98" s="55" t="s">
        <v>88</v>
      </c>
      <c r="B98" s="20" t="s">
        <v>19</v>
      </c>
      <c r="C98" s="35">
        <v>414856</v>
      </c>
      <c r="D98" s="35">
        <v>324851</v>
      </c>
      <c r="E98" s="36">
        <v>963388</v>
      </c>
      <c r="F98" s="48">
        <v>2307200</v>
      </c>
      <c r="G98" s="35">
        <v>2824600</v>
      </c>
      <c r="H98" s="52">
        <v>2824600</v>
      </c>
      <c r="I98" s="38">
        <v>1924431</v>
      </c>
      <c r="J98" s="37">
        <v>1950000</v>
      </c>
      <c r="K98" s="35">
        <v>2173000</v>
      </c>
      <c r="L98" s="36">
        <v>2303500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22498567</v>
      </c>
      <c r="D127" s="41">
        <f t="shared" ref="D127:L127" si="10">SUM(D96:D98)</f>
        <v>25757769</v>
      </c>
      <c r="E127" s="42">
        <f t="shared" si="10"/>
        <v>27010262</v>
      </c>
      <c r="F127" s="43">
        <f t="shared" si="10"/>
        <v>41499900</v>
      </c>
      <c r="G127" s="41">
        <f t="shared" si="10"/>
        <v>39310500</v>
      </c>
      <c r="H127" s="42">
        <f t="shared" si="10"/>
        <v>39310500</v>
      </c>
      <c r="I127" s="44">
        <f t="shared" si="10"/>
        <v>32449017</v>
      </c>
      <c r="J127" s="45">
        <f t="shared" si="10"/>
        <v>42985300</v>
      </c>
      <c r="K127" s="41">
        <f t="shared" si="10"/>
        <v>40578500</v>
      </c>
      <c r="L127" s="42">
        <f t="shared" si="10"/>
        <v>42790700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2764193</v>
      </c>
      <c r="D130" s="35">
        <v>2784611</v>
      </c>
      <c r="E130" s="36">
        <v>2114903</v>
      </c>
      <c r="F130" s="48">
        <v>2051500</v>
      </c>
      <c r="G130" s="35">
        <v>2051500</v>
      </c>
      <c r="H130" s="52">
        <v>2051500</v>
      </c>
      <c r="I130" s="38">
        <v>2257077</v>
      </c>
      <c r="J130" s="37">
        <v>2174600</v>
      </c>
      <c r="K130" s="35">
        <v>2305100</v>
      </c>
      <c r="L130" s="36">
        <v>2443400</v>
      </c>
    </row>
    <row r="131" spans="1:12" x14ac:dyDescent="0.25">
      <c r="A131" s="34" t="s">
        <v>92</v>
      </c>
      <c r="B131" s="20" t="s">
        <v>19</v>
      </c>
      <c r="C131" s="35">
        <v>1430755</v>
      </c>
      <c r="D131" s="35">
        <v>2078358</v>
      </c>
      <c r="E131" s="36">
        <v>2791876</v>
      </c>
      <c r="F131" s="48">
        <v>1357200</v>
      </c>
      <c r="G131" s="35">
        <v>2791900</v>
      </c>
      <c r="H131" s="52">
        <v>2791900</v>
      </c>
      <c r="I131" s="38">
        <v>0</v>
      </c>
      <c r="J131" s="37">
        <v>1438600</v>
      </c>
      <c r="K131" s="35">
        <v>1524900</v>
      </c>
      <c r="L131" s="36">
        <v>1616400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4546240</v>
      </c>
      <c r="D133" s="35">
        <v>4642314</v>
      </c>
      <c r="E133" s="36">
        <v>4584703</v>
      </c>
      <c r="F133" s="48">
        <v>5035000</v>
      </c>
      <c r="G133" s="35">
        <v>5035000</v>
      </c>
      <c r="H133" s="52">
        <v>5035000</v>
      </c>
      <c r="I133" s="38">
        <v>4643684</v>
      </c>
      <c r="J133" s="37">
        <v>5337100</v>
      </c>
      <c r="K133" s="35">
        <v>5657300</v>
      </c>
      <c r="L133" s="36">
        <v>5996700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42287002</v>
      </c>
      <c r="D136" s="35">
        <v>47372946</v>
      </c>
      <c r="E136" s="36">
        <v>58599394</v>
      </c>
      <c r="F136" s="48">
        <v>87793952</v>
      </c>
      <c r="G136" s="35">
        <v>87945500</v>
      </c>
      <c r="H136" s="52">
        <v>87945500</v>
      </c>
      <c r="I136" s="38">
        <v>55926118</v>
      </c>
      <c r="J136" s="37">
        <v>72276600</v>
      </c>
      <c r="K136" s="35">
        <v>77342300</v>
      </c>
      <c r="L136" s="36">
        <v>80441900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51028190</v>
      </c>
      <c r="D157" s="66">
        <f t="shared" ref="D157:L157" si="11">+D130+D131+D133+D136</f>
        <v>56878229</v>
      </c>
      <c r="E157" s="67">
        <f t="shared" si="11"/>
        <v>68090876</v>
      </c>
      <c r="F157" s="68">
        <f t="shared" si="11"/>
        <v>96237652</v>
      </c>
      <c r="G157" s="66">
        <f t="shared" si="11"/>
        <v>97823900</v>
      </c>
      <c r="H157" s="67">
        <f t="shared" si="11"/>
        <v>97823900</v>
      </c>
      <c r="I157" s="69">
        <f t="shared" si="11"/>
        <v>62826879</v>
      </c>
      <c r="J157" s="70">
        <f t="shared" si="11"/>
        <v>81226900</v>
      </c>
      <c r="K157" s="66">
        <f t="shared" si="11"/>
        <v>86829600</v>
      </c>
      <c r="L157" s="67">
        <f t="shared" si="11"/>
        <v>90498400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14559693</v>
      </c>
      <c r="D161" s="35">
        <v>16380074</v>
      </c>
      <c r="E161" s="36">
        <v>21772379</v>
      </c>
      <c r="F161" s="48">
        <v>21824000</v>
      </c>
      <c r="G161" s="35">
        <v>47430800</v>
      </c>
      <c r="H161" s="52">
        <v>47430800</v>
      </c>
      <c r="I161" s="38">
        <v>49115143</v>
      </c>
      <c r="J161" s="37">
        <v>26109000</v>
      </c>
      <c r="K161" s="35">
        <v>27335900</v>
      </c>
      <c r="L161" s="36">
        <v>28701800</v>
      </c>
    </row>
    <row r="162" spans="1:12" x14ac:dyDescent="0.25">
      <c r="A162" s="34" t="s">
        <v>99</v>
      </c>
      <c r="B162" s="20" t="s">
        <v>19</v>
      </c>
      <c r="C162" s="35">
        <v>200215</v>
      </c>
      <c r="D162" s="35">
        <v>313898</v>
      </c>
      <c r="E162" s="36">
        <v>706368</v>
      </c>
      <c r="F162" s="48">
        <v>1503100</v>
      </c>
      <c r="G162" s="35">
        <v>2020500</v>
      </c>
      <c r="H162" s="52">
        <v>2020500</v>
      </c>
      <c r="I162" s="38">
        <v>1366055</v>
      </c>
      <c r="J162" s="37">
        <v>1095700</v>
      </c>
      <c r="K162" s="35">
        <v>1267400</v>
      </c>
      <c r="L162" s="36">
        <v>1343500</v>
      </c>
    </row>
    <row r="163" spans="1:12" x14ac:dyDescent="0.25">
      <c r="A163" s="34" t="s">
        <v>100</v>
      </c>
      <c r="B163" s="20" t="s">
        <v>19</v>
      </c>
      <c r="C163" s="35">
        <v>271213</v>
      </c>
      <c r="D163" s="35">
        <v>306712</v>
      </c>
      <c r="E163" s="36">
        <v>835331</v>
      </c>
      <c r="F163" s="48">
        <v>619100</v>
      </c>
      <c r="G163" s="35">
        <v>609100</v>
      </c>
      <c r="H163" s="52">
        <v>609100</v>
      </c>
      <c r="I163" s="38">
        <v>541284</v>
      </c>
      <c r="J163" s="37">
        <v>653900</v>
      </c>
      <c r="K163" s="35">
        <v>690600</v>
      </c>
      <c r="L163" s="36">
        <v>729500</v>
      </c>
    </row>
    <row r="164" spans="1:12" x14ac:dyDescent="0.25">
      <c r="A164" s="64" t="s">
        <v>101</v>
      </c>
      <c r="B164" s="65" t="s">
        <v>102</v>
      </c>
      <c r="C164" s="80">
        <f>SUM(C160:C163)</f>
        <v>15031121</v>
      </c>
      <c r="D164" s="81">
        <f t="shared" ref="D164:L164" si="12">SUM(D160:D163)</f>
        <v>17000684</v>
      </c>
      <c r="E164" s="82">
        <f t="shared" si="12"/>
        <v>23314078</v>
      </c>
      <c r="F164" s="80">
        <f t="shared" si="12"/>
        <v>23946200</v>
      </c>
      <c r="G164" s="81">
        <f t="shared" si="12"/>
        <v>50060400</v>
      </c>
      <c r="H164" s="82">
        <f t="shared" si="12"/>
        <v>50060400</v>
      </c>
      <c r="I164" s="83">
        <f t="shared" si="12"/>
        <v>51022482</v>
      </c>
      <c r="J164" s="84">
        <f t="shared" si="12"/>
        <v>27858600</v>
      </c>
      <c r="K164" s="81">
        <f t="shared" si="12"/>
        <v>29293900</v>
      </c>
      <c r="L164" s="82">
        <f t="shared" si="12"/>
        <v>30774800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-75367</v>
      </c>
      <c r="D167" s="35">
        <v>73297</v>
      </c>
      <c r="E167" s="36">
        <v>-46927</v>
      </c>
      <c r="F167" s="48">
        <v>49105948</v>
      </c>
      <c r="G167" s="35">
        <v>47860000</v>
      </c>
      <c r="H167" s="52">
        <v>47860000</v>
      </c>
      <c r="I167" s="38">
        <v>5372764</v>
      </c>
      <c r="J167" s="37">
        <v>50228700</v>
      </c>
      <c r="K167" s="35">
        <v>52389700</v>
      </c>
      <c r="L167" s="36">
        <v>54675800</v>
      </c>
    </row>
    <row r="168" spans="1:12" x14ac:dyDescent="0.25">
      <c r="A168" s="34" t="s">
        <v>105</v>
      </c>
      <c r="B168" s="20" t="s">
        <v>19</v>
      </c>
      <c r="C168" s="35">
        <v>18816623</v>
      </c>
      <c r="D168" s="35">
        <v>21684658</v>
      </c>
      <c r="E168" s="36">
        <v>27086020</v>
      </c>
      <c r="F168" s="48">
        <v>29983700</v>
      </c>
      <c r="G168" s="35">
        <v>55587400</v>
      </c>
      <c r="H168" s="52">
        <v>55587400</v>
      </c>
      <c r="I168" s="38">
        <v>55000382</v>
      </c>
      <c r="J168" s="37">
        <v>34946100</v>
      </c>
      <c r="K168" s="35">
        <v>36622200</v>
      </c>
      <c r="L168" s="36">
        <v>38681300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18741256</v>
      </c>
      <c r="D169" s="81">
        <f t="shared" si="13"/>
        <v>21757955</v>
      </c>
      <c r="E169" s="82">
        <f t="shared" si="13"/>
        <v>27039093</v>
      </c>
      <c r="F169" s="80">
        <f t="shared" si="13"/>
        <v>79089648</v>
      </c>
      <c r="G169" s="81">
        <f t="shared" si="13"/>
        <v>103447400</v>
      </c>
      <c r="H169" s="82">
        <f t="shared" si="13"/>
        <v>103447400</v>
      </c>
      <c r="I169" s="83">
        <f t="shared" si="13"/>
        <v>60373146</v>
      </c>
      <c r="J169" s="84">
        <f t="shared" si="13"/>
        <v>85174800</v>
      </c>
      <c r="K169" s="81">
        <f t="shared" si="13"/>
        <v>89011900</v>
      </c>
      <c r="L169" s="82">
        <f t="shared" si="13"/>
        <v>93357100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286188</v>
      </c>
      <c r="D14" s="35">
        <v>278381</v>
      </c>
      <c r="E14" s="36">
        <v>711287</v>
      </c>
      <c r="F14" s="37">
        <v>200000</v>
      </c>
      <c r="G14" s="35">
        <v>800000</v>
      </c>
      <c r="H14" s="36">
        <v>800000</v>
      </c>
      <c r="I14" s="38">
        <v>812376</v>
      </c>
      <c r="J14" s="37">
        <v>850000</v>
      </c>
      <c r="K14" s="35">
        <v>880000</v>
      </c>
      <c r="L14" s="36">
        <v>920000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286188</v>
      </c>
      <c r="D17" s="41">
        <f t="shared" ref="D17:L17" si="1">D14+D15+D16</f>
        <v>278381</v>
      </c>
      <c r="E17" s="42">
        <f t="shared" si="1"/>
        <v>711287</v>
      </c>
      <c r="F17" s="43">
        <f t="shared" si="1"/>
        <v>200000</v>
      </c>
      <c r="G17" s="41">
        <f t="shared" si="1"/>
        <v>800000</v>
      </c>
      <c r="H17" s="42">
        <f t="shared" si="1"/>
        <v>800000</v>
      </c>
      <c r="I17" s="44">
        <f t="shared" si="1"/>
        <v>812376</v>
      </c>
      <c r="J17" s="45">
        <f t="shared" si="1"/>
        <v>850000</v>
      </c>
      <c r="K17" s="41">
        <f t="shared" si="1"/>
        <v>880000</v>
      </c>
      <c r="L17" s="42">
        <f t="shared" si="1"/>
        <v>920000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35128</v>
      </c>
      <c r="F20" s="37">
        <v>0</v>
      </c>
      <c r="G20" s="35">
        <v>35000</v>
      </c>
      <c r="H20" s="36">
        <v>35000</v>
      </c>
      <c r="I20" s="38">
        <v>39820</v>
      </c>
      <c r="J20" s="37">
        <v>35000</v>
      </c>
      <c r="K20" s="35">
        <v>35000</v>
      </c>
      <c r="L20" s="36">
        <v>35000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35128</v>
      </c>
      <c r="F23" s="43">
        <f t="shared" si="2"/>
        <v>0</v>
      </c>
      <c r="G23" s="41">
        <f t="shared" si="2"/>
        <v>35000</v>
      </c>
      <c r="H23" s="42">
        <f t="shared" si="2"/>
        <v>35000</v>
      </c>
      <c r="I23" s="44">
        <f t="shared" si="2"/>
        <v>39820</v>
      </c>
      <c r="J23" s="45">
        <f t="shared" si="2"/>
        <v>35000</v>
      </c>
      <c r="K23" s="41">
        <f t="shared" si="2"/>
        <v>35000</v>
      </c>
      <c r="L23" s="42">
        <f t="shared" si="2"/>
        <v>35000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704427</v>
      </c>
      <c r="F26" s="48">
        <v>600000</v>
      </c>
      <c r="G26" s="35">
        <v>900000</v>
      </c>
      <c r="H26" s="52">
        <v>900000</v>
      </c>
      <c r="I26" s="38">
        <v>659700</v>
      </c>
      <c r="J26" s="37">
        <v>220000</v>
      </c>
      <c r="K26" s="35">
        <v>220000</v>
      </c>
      <c r="L26" s="36">
        <v>220000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704427</v>
      </c>
      <c r="F29" s="43">
        <f t="shared" si="3"/>
        <v>600000</v>
      </c>
      <c r="G29" s="41">
        <f t="shared" si="3"/>
        <v>900000</v>
      </c>
      <c r="H29" s="42">
        <f t="shared" si="3"/>
        <v>900000</v>
      </c>
      <c r="I29" s="44">
        <f t="shared" si="3"/>
        <v>659700</v>
      </c>
      <c r="J29" s="45">
        <f t="shared" si="3"/>
        <v>220000</v>
      </c>
      <c r="K29" s="41">
        <f t="shared" si="3"/>
        <v>220000</v>
      </c>
      <c r="L29" s="42">
        <f t="shared" si="3"/>
        <v>220000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11843846</v>
      </c>
      <c r="D32" s="35">
        <v>11480498</v>
      </c>
      <c r="E32" s="36">
        <v>11575019</v>
      </c>
      <c r="F32" s="48">
        <v>15000000</v>
      </c>
      <c r="G32" s="35">
        <v>14800000</v>
      </c>
      <c r="H32" s="52">
        <v>14800000</v>
      </c>
      <c r="I32" s="38">
        <v>15451059</v>
      </c>
      <c r="J32" s="37">
        <v>14950000</v>
      </c>
      <c r="K32" s="35">
        <v>15250000</v>
      </c>
      <c r="L32" s="36">
        <v>15600000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11843846</v>
      </c>
      <c r="D36" s="41">
        <f t="shared" ref="D36:L36" si="4">D32+D33+D34+D35</f>
        <v>11480498</v>
      </c>
      <c r="E36" s="42">
        <f t="shared" si="4"/>
        <v>11575019</v>
      </c>
      <c r="F36" s="43">
        <f t="shared" si="4"/>
        <v>15000000</v>
      </c>
      <c r="G36" s="41">
        <f t="shared" si="4"/>
        <v>14800000</v>
      </c>
      <c r="H36" s="42">
        <f t="shared" si="4"/>
        <v>14800000</v>
      </c>
      <c r="I36" s="44">
        <f t="shared" si="4"/>
        <v>15451059</v>
      </c>
      <c r="J36" s="45">
        <f t="shared" si="4"/>
        <v>14950000</v>
      </c>
      <c r="K36" s="41">
        <f t="shared" si="4"/>
        <v>15250000</v>
      </c>
      <c r="L36" s="42">
        <f t="shared" si="4"/>
        <v>15600000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72466637</v>
      </c>
      <c r="D53" s="35">
        <v>76070615</v>
      </c>
      <c r="E53" s="36">
        <v>82596253</v>
      </c>
      <c r="F53" s="48">
        <v>85189644</v>
      </c>
      <c r="G53" s="35">
        <v>85294013</v>
      </c>
      <c r="H53" s="52">
        <v>85294013</v>
      </c>
      <c r="I53" s="38">
        <v>89924487</v>
      </c>
      <c r="J53" s="37">
        <v>110246371</v>
      </c>
      <c r="K53" s="35">
        <v>115120680</v>
      </c>
      <c r="L53" s="36">
        <v>120108367</v>
      </c>
    </row>
    <row r="54" spans="1:12" x14ac:dyDescent="0.25">
      <c r="A54" s="34" t="s">
        <v>52</v>
      </c>
      <c r="B54" s="20" t="s">
        <v>19</v>
      </c>
      <c r="C54" s="35">
        <v>15326159</v>
      </c>
      <c r="D54" s="35">
        <v>17184711</v>
      </c>
      <c r="E54" s="36">
        <v>19233194</v>
      </c>
      <c r="F54" s="48">
        <v>20281490</v>
      </c>
      <c r="G54" s="35">
        <v>22384971</v>
      </c>
      <c r="H54" s="52">
        <v>22384971</v>
      </c>
      <c r="I54" s="38">
        <v>21109269</v>
      </c>
      <c r="J54" s="37">
        <v>25460145</v>
      </c>
      <c r="K54" s="35">
        <v>26589596</v>
      </c>
      <c r="L54" s="36">
        <v>27745321</v>
      </c>
    </row>
    <row r="55" spans="1:12" x14ac:dyDescent="0.25">
      <c r="A55" s="34" t="s">
        <v>53</v>
      </c>
      <c r="B55" s="20" t="s">
        <v>19</v>
      </c>
      <c r="C55" s="35">
        <v>4467182</v>
      </c>
      <c r="D55" s="35">
        <v>4538026</v>
      </c>
      <c r="E55" s="36">
        <v>4938783</v>
      </c>
      <c r="F55" s="48">
        <v>5427532</v>
      </c>
      <c r="G55" s="35">
        <v>5519255</v>
      </c>
      <c r="H55" s="52">
        <v>5519255</v>
      </c>
      <c r="I55" s="38">
        <v>5523170</v>
      </c>
      <c r="J55" s="37">
        <v>6909866</v>
      </c>
      <c r="K55" s="35">
        <v>7227728</v>
      </c>
      <c r="L55" s="36">
        <v>7552986</v>
      </c>
    </row>
    <row r="56" spans="1:12" x14ac:dyDescent="0.25">
      <c r="A56" s="34" t="s">
        <v>54</v>
      </c>
      <c r="B56" s="20" t="s">
        <v>19</v>
      </c>
      <c r="C56" s="35">
        <v>2927041</v>
      </c>
      <c r="D56" s="35">
        <v>4047407</v>
      </c>
      <c r="E56" s="36">
        <v>2714532</v>
      </c>
      <c r="F56" s="48">
        <v>1750000</v>
      </c>
      <c r="G56" s="35">
        <v>1900000</v>
      </c>
      <c r="H56" s="52">
        <v>1900000</v>
      </c>
      <c r="I56" s="38">
        <v>2355172</v>
      </c>
      <c r="J56" s="37">
        <v>1850000</v>
      </c>
      <c r="K56" s="35">
        <v>1935100</v>
      </c>
      <c r="L56" s="36">
        <v>2022181</v>
      </c>
    </row>
    <row r="57" spans="1:12" x14ac:dyDescent="0.25">
      <c r="A57" s="34" t="s">
        <v>55</v>
      </c>
      <c r="B57" s="20" t="s">
        <v>19</v>
      </c>
      <c r="C57" s="35">
        <v>5725247</v>
      </c>
      <c r="D57" s="35">
        <v>5983466</v>
      </c>
      <c r="E57" s="36">
        <v>6736958</v>
      </c>
      <c r="F57" s="48">
        <v>7977812</v>
      </c>
      <c r="G57" s="35">
        <v>7698031</v>
      </c>
      <c r="H57" s="52">
        <v>7698031</v>
      </c>
      <c r="I57" s="38">
        <v>7260422</v>
      </c>
      <c r="J57" s="37">
        <v>8954725</v>
      </c>
      <c r="K57" s="35">
        <v>9366655</v>
      </c>
      <c r="L57" s="36">
        <v>9788166</v>
      </c>
    </row>
    <row r="58" spans="1:12" x14ac:dyDescent="0.25">
      <c r="A58" s="34" t="s">
        <v>56</v>
      </c>
      <c r="B58" s="20" t="s">
        <v>19</v>
      </c>
      <c r="C58" s="35">
        <v>4422693</v>
      </c>
      <c r="D58" s="35">
        <v>3663457</v>
      </c>
      <c r="E58" s="36">
        <v>4654654</v>
      </c>
      <c r="F58" s="48">
        <v>4761339</v>
      </c>
      <c r="G58" s="35">
        <v>4961339</v>
      </c>
      <c r="H58" s="52">
        <v>4961339</v>
      </c>
      <c r="I58" s="38">
        <v>4849234</v>
      </c>
      <c r="J58" s="37">
        <v>5535742</v>
      </c>
      <c r="K58" s="35">
        <v>5790394</v>
      </c>
      <c r="L58" s="36">
        <v>6050971</v>
      </c>
    </row>
    <row r="59" spans="1:12" x14ac:dyDescent="0.25">
      <c r="A59" s="34" t="s">
        <v>57</v>
      </c>
      <c r="B59" s="20" t="s">
        <v>19</v>
      </c>
      <c r="C59" s="35">
        <v>420386</v>
      </c>
      <c r="D59" s="35">
        <v>433640</v>
      </c>
      <c r="E59" s="36">
        <v>472530</v>
      </c>
      <c r="F59" s="48">
        <v>520000</v>
      </c>
      <c r="G59" s="35">
        <v>590000</v>
      </c>
      <c r="H59" s="52">
        <v>590000</v>
      </c>
      <c r="I59" s="38">
        <v>499428</v>
      </c>
      <c r="J59" s="37">
        <v>615600</v>
      </c>
      <c r="K59" s="35">
        <v>605400</v>
      </c>
      <c r="L59" s="36">
        <v>605400</v>
      </c>
    </row>
    <row r="60" spans="1:12" x14ac:dyDescent="0.25">
      <c r="A60" s="34" t="s">
        <v>58</v>
      </c>
      <c r="B60" s="20" t="s">
        <v>19</v>
      </c>
      <c r="C60" s="35">
        <v>706494</v>
      </c>
      <c r="D60" s="35">
        <v>271848</v>
      </c>
      <c r="E60" s="36">
        <v>264990</v>
      </c>
      <c r="F60" s="48">
        <v>325216</v>
      </c>
      <c r="G60" s="35">
        <v>325216</v>
      </c>
      <c r="H60" s="52">
        <v>325216</v>
      </c>
      <c r="I60" s="38">
        <v>285874</v>
      </c>
      <c r="J60" s="37">
        <v>372702</v>
      </c>
      <c r="K60" s="35">
        <v>389856</v>
      </c>
      <c r="L60" s="36">
        <v>407406</v>
      </c>
    </row>
    <row r="61" spans="1:12" x14ac:dyDescent="0.25">
      <c r="A61" s="34" t="s">
        <v>59</v>
      </c>
      <c r="B61" s="20" t="s">
        <v>19</v>
      </c>
      <c r="C61" s="35">
        <v>3279094</v>
      </c>
      <c r="D61" s="35">
        <v>3626552</v>
      </c>
      <c r="E61" s="36">
        <v>3944061</v>
      </c>
      <c r="F61" s="48">
        <v>4575517</v>
      </c>
      <c r="G61" s="35">
        <v>4605517</v>
      </c>
      <c r="H61" s="52">
        <v>4605517</v>
      </c>
      <c r="I61" s="38">
        <v>4403420</v>
      </c>
      <c r="J61" s="37">
        <v>4633722</v>
      </c>
      <c r="K61" s="35">
        <v>4858589</v>
      </c>
      <c r="L61" s="36">
        <v>5093631</v>
      </c>
    </row>
    <row r="62" spans="1:12" x14ac:dyDescent="0.25">
      <c r="A62" s="34" t="s">
        <v>60</v>
      </c>
      <c r="B62" s="20" t="s">
        <v>19</v>
      </c>
      <c r="C62" s="35">
        <v>1307137</v>
      </c>
      <c r="D62" s="35">
        <v>722172</v>
      </c>
      <c r="E62" s="36">
        <v>2009848</v>
      </c>
      <c r="F62" s="48">
        <v>200000</v>
      </c>
      <c r="G62" s="35">
        <v>100000</v>
      </c>
      <c r="H62" s="52">
        <v>100000</v>
      </c>
      <c r="I62" s="38">
        <v>673247</v>
      </c>
      <c r="J62" s="37">
        <v>200000</v>
      </c>
      <c r="K62" s="35">
        <v>200000</v>
      </c>
      <c r="L62" s="36">
        <v>200000</v>
      </c>
    </row>
    <row r="63" spans="1:12" x14ac:dyDescent="0.25">
      <c r="A63" s="34" t="s">
        <v>61</v>
      </c>
      <c r="B63" s="20" t="s">
        <v>19</v>
      </c>
      <c r="C63" s="35">
        <v>506000</v>
      </c>
      <c r="D63" s="35">
        <v>498000</v>
      </c>
      <c r="E63" s="36">
        <v>545000</v>
      </c>
      <c r="F63" s="48">
        <v>584000</v>
      </c>
      <c r="G63" s="35">
        <v>584000</v>
      </c>
      <c r="H63" s="52">
        <v>584000</v>
      </c>
      <c r="I63" s="38">
        <v>579654</v>
      </c>
      <c r="J63" s="37">
        <v>250000</v>
      </c>
      <c r="K63" s="35">
        <v>250000</v>
      </c>
      <c r="L63" s="36">
        <v>250000</v>
      </c>
    </row>
    <row r="64" spans="1:12" x14ac:dyDescent="0.25">
      <c r="A64" s="34" t="s">
        <v>62</v>
      </c>
      <c r="B64" s="20" t="s">
        <v>63</v>
      </c>
      <c r="C64" s="35">
        <v>11366761</v>
      </c>
      <c r="D64" s="35">
        <v>5715140</v>
      </c>
      <c r="E64" s="36">
        <v>6304000</v>
      </c>
      <c r="F64" s="48">
        <v>6752000</v>
      </c>
      <c r="G64" s="35">
        <v>6702000</v>
      </c>
      <c r="H64" s="52">
        <v>6702000</v>
      </c>
      <c r="I64" s="38">
        <v>6033000</v>
      </c>
      <c r="J64" s="37">
        <v>3018000</v>
      </c>
      <c r="K64" s="35">
        <v>3018000</v>
      </c>
      <c r="L64" s="36">
        <v>3018000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352777</v>
      </c>
      <c r="G67" s="35">
        <v>352777</v>
      </c>
      <c r="H67" s="52">
        <v>352777</v>
      </c>
      <c r="I67" s="38">
        <v>372008</v>
      </c>
      <c r="J67" s="37">
        <v>641271</v>
      </c>
      <c r="K67" s="35">
        <v>670778</v>
      </c>
      <c r="L67" s="36">
        <v>700973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122920831</v>
      </c>
      <c r="D69" s="41">
        <f t="shared" ref="D69:L69" si="5">SUM(D53:D68)</f>
        <v>122755034</v>
      </c>
      <c r="E69" s="42">
        <f t="shared" si="5"/>
        <v>134414803</v>
      </c>
      <c r="F69" s="43">
        <f t="shared" si="5"/>
        <v>138697327</v>
      </c>
      <c r="G69" s="41">
        <f t="shared" si="5"/>
        <v>141017119</v>
      </c>
      <c r="H69" s="42">
        <f t="shared" si="5"/>
        <v>141017119</v>
      </c>
      <c r="I69" s="44">
        <f t="shared" si="5"/>
        <v>143868385</v>
      </c>
      <c r="J69" s="45">
        <f t="shared" si="5"/>
        <v>168688144</v>
      </c>
      <c r="K69" s="41">
        <f t="shared" si="5"/>
        <v>176022776</v>
      </c>
      <c r="L69" s="42">
        <f t="shared" si="5"/>
        <v>183543402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122920831</v>
      </c>
      <c r="D71" s="41">
        <f t="shared" ref="D71:L71" si="6">D69+D70</f>
        <v>122755034</v>
      </c>
      <c r="E71" s="42">
        <f t="shared" si="6"/>
        <v>134414803</v>
      </c>
      <c r="F71" s="43">
        <f t="shared" si="6"/>
        <v>138697327</v>
      </c>
      <c r="G71" s="41">
        <f t="shared" si="6"/>
        <v>141017119</v>
      </c>
      <c r="H71" s="42">
        <f t="shared" si="6"/>
        <v>141017119</v>
      </c>
      <c r="I71" s="44">
        <f t="shared" si="6"/>
        <v>143868385</v>
      </c>
      <c r="J71" s="45">
        <f t="shared" si="6"/>
        <v>168688144</v>
      </c>
      <c r="K71" s="41">
        <f t="shared" si="6"/>
        <v>176022776</v>
      </c>
      <c r="L71" s="42">
        <f t="shared" si="6"/>
        <v>183543402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3092325</v>
      </c>
      <c r="D79" s="35">
        <v>3570950</v>
      </c>
      <c r="E79" s="36">
        <v>3676466</v>
      </c>
      <c r="F79" s="48">
        <v>3651186</v>
      </c>
      <c r="G79" s="35">
        <v>3651186</v>
      </c>
      <c r="H79" s="52">
        <v>3651186</v>
      </c>
      <c r="I79" s="38">
        <v>3651202</v>
      </c>
      <c r="J79" s="37">
        <v>3651186</v>
      </c>
      <c r="K79" s="35">
        <v>3722891</v>
      </c>
      <c r="L79" s="36">
        <v>3845898</v>
      </c>
    </row>
    <row r="80" spans="1:12" x14ac:dyDescent="0.25">
      <c r="A80" s="34" t="s">
        <v>75</v>
      </c>
      <c r="B80" s="20" t="s">
        <v>19</v>
      </c>
      <c r="C80" s="35">
        <v>5932</v>
      </c>
      <c r="D80" s="35">
        <v>3674</v>
      </c>
      <c r="E80" s="36">
        <v>3037</v>
      </c>
      <c r="F80" s="48">
        <v>2400</v>
      </c>
      <c r="G80" s="35">
        <v>2400</v>
      </c>
      <c r="H80" s="52">
        <v>2400</v>
      </c>
      <c r="I80" s="38">
        <v>2400</v>
      </c>
      <c r="J80" s="37">
        <v>29400</v>
      </c>
      <c r="K80" s="35">
        <v>29520</v>
      </c>
      <c r="L80" s="36">
        <v>29648</v>
      </c>
    </row>
    <row r="81" spans="1:12" x14ac:dyDescent="0.25">
      <c r="A81" s="34" t="s">
        <v>76</v>
      </c>
      <c r="B81" s="20" t="s">
        <v>19</v>
      </c>
      <c r="C81" s="35">
        <v>729854</v>
      </c>
      <c r="D81" s="35">
        <v>0</v>
      </c>
      <c r="E81" s="36">
        <v>240356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3828111</v>
      </c>
      <c r="D83" s="41">
        <f t="shared" ref="D83:L83" si="7">SUM(D79:D81)</f>
        <v>3574624</v>
      </c>
      <c r="E83" s="42">
        <f t="shared" si="7"/>
        <v>3919859</v>
      </c>
      <c r="F83" s="43">
        <f t="shared" si="7"/>
        <v>3653586</v>
      </c>
      <c r="G83" s="41">
        <f t="shared" si="7"/>
        <v>3653586</v>
      </c>
      <c r="H83" s="42">
        <f t="shared" si="7"/>
        <v>3653586</v>
      </c>
      <c r="I83" s="44">
        <f t="shared" si="7"/>
        <v>3653602</v>
      </c>
      <c r="J83" s="45">
        <f t="shared" si="7"/>
        <v>3680586</v>
      </c>
      <c r="K83" s="41">
        <f t="shared" si="7"/>
        <v>3752411</v>
      </c>
      <c r="L83" s="42">
        <f t="shared" si="7"/>
        <v>3875546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765947</v>
      </c>
      <c r="D86" s="35">
        <v>329260</v>
      </c>
      <c r="E86" s="36">
        <v>455555</v>
      </c>
      <c r="F86" s="48">
        <v>200000</v>
      </c>
      <c r="G86" s="35">
        <v>350000</v>
      </c>
      <c r="H86" s="52">
        <v>350000</v>
      </c>
      <c r="I86" s="38">
        <v>452923</v>
      </c>
      <c r="J86" s="37">
        <v>330000</v>
      </c>
      <c r="K86" s="35">
        <v>330000</v>
      </c>
      <c r="L86" s="36">
        <v>330000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765947</v>
      </c>
      <c r="D88" s="41">
        <f t="shared" ref="D88:L88" si="8">SUM(D86:D87)</f>
        <v>329260</v>
      </c>
      <c r="E88" s="42">
        <f t="shared" si="8"/>
        <v>455555</v>
      </c>
      <c r="F88" s="43">
        <f t="shared" si="8"/>
        <v>200000</v>
      </c>
      <c r="G88" s="41">
        <f t="shared" si="8"/>
        <v>350000</v>
      </c>
      <c r="H88" s="42">
        <f t="shared" si="8"/>
        <v>350000</v>
      </c>
      <c r="I88" s="44">
        <f t="shared" si="8"/>
        <v>452923</v>
      </c>
      <c r="J88" s="45">
        <f t="shared" si="8"/>
        <v>330000</v>
      </c>
      <c r="K88" s="41">
        <f t="shared" si="8"/>
        <v>330000</v>
      </c>
      <c r="L88" s="42">
        <f t="shared" si="8"/>
        <v>330000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300000</v>
      </c>
      <c r="D91" s="35">
        <v>399383</v>
      </c>
      <c r="E91" s="36">
        <v>1159389</v>
      </c>
      <c r="F91" s="48">
        <v>0</v>
      </c>
      <c r="G91" s="35">
        <v>2174000</v>
      </c>
      <c r="H91" s="52">
        <v>2174000</v>
      </c>
      <c r="I91" s="38">
        <v>1673519</v>
      </c>
      <c r="J91" s="37">
        <v>1000000</v>
      </c>
      <c r="K91" s="35">
        <v>1000000</v>
      </c>
      <c r="L91" s="36">
        <v>1000000</v>
      </c>
    </row>
    <row r="92" spans="1:12" x14ac:dyDescent="0.25">
      <c r="A92" s="34" t="s">
        <v>83</v>
      </c>
      <c r="B92" s="20" t="s">
        <v>19</v>
      </c>
      <c r="C92" s="35">
        <v>380000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680000</v>
      </c>
      <c r="D93" s="41">
        <f t="shared" ref="D93:L93" si="9">SUM(D91:D92)</f>
        <v>399383</v>
      </c>
      <c r="E93" s="42">
        <f t="shared" si="9"/>
        <v>1159389</v>
      </c>
      <c r="F93" s="43">
        <f t="shared" si="9"/>
        <v>0</v>
      </c>
      <c r="G93" s="41">
        <f t="shared" si="9"/>
        <v>2174000</v>
      </c>
      <c r="H93" s="42">
        <f t="shared" si="9"/>
        <v>2174000</v>
      </c>
      <c r="I93" s="44">
        <f t="shared" si="9"/>
        <v>1673519</v>
      </c>
      <c r="J93" s="45">
        <f t="shared" si="9"/>
        <v>1000000</v>
      </c>
      <c r="K93" s="41">
        <f t="shared" si="9"/>
        <v>1000000</v>
      </c>
      <c r="L93" s="42">
        <f t="shared" si="9"/>
        <v>1000000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9643233</v>
      </c>
      <c r="D96" s="35">
        <v>15418546</v>
      </c>
      <c r="E96" s="36">
        <v>14864474</v>
      </c>
      <c r="F96" s="48">
        <v>19248472</v>
      </c>
      <c r="G96" s="35">
        <v>20205971</v>
      </c>
      <c r="H96" s="52">
        <v>20205971</v>
      </c>
      <c r="I96" s="38">
        <v>18463473</v>
      </c>
      <c r="J96" s="37">
        <v>22470000</v>
      </c>
      <c r="K96" s="35">
        <v>18142980</v>
      </c>
      <c r="L96" s="36">
        <v>18504261</v>
      </c>
    </row>
    <row r="97" spans="1:12" x14ac:dyDescent="0.25">
      <c r="A97" s="55" t="s">
        <v>87</v>
      </c>
      <c r="B97" s="20" t="s">
        <v>19</v>
      </c>
      <c r="C97" s="35">
        <v>1928471</v>
      </c>
      <c r="D97" s="35">
        <v>5381407</v>
      </c>
      <c r="E97" s="36">
        <v>5639739</v>
      </c>
      <c r="F97" s="48">
        <v>7503911</v>
      </c>
      <c r="G97" s="35">
        <v>7181128</v>
      </c>
      <c r="H97" s="52">
        <v>7181128</v>
      </c>
      <c r="I97" s="38">
        <v>4157557</v>
      </c>
      <c r="J97" s="37">
        <v>11557303</v>
      </c>
      <c r="K97" s="35">
        <v>9252584</v>
      </c>
      <c r="L97" s="36">
        <v>10351838</v>
      </c>
    </row>
    <row r="98" spans="1:12" x14ac:dyDescent="0.25">
      <c r="A98" s="55" t="s">
        <v>88</v>
      </c>
      <c r="B98" s="20" t="s">
        <v>19</v>
      </c>
      <c r="C98" s="35">
        <v>4899645</v>
      </c>
      <c r="D98" s="35">
        <v>3739390</v>
      </c>
      <c r="E98" s="36">
        <v>3344456</v>
      </c>
      <c r="F98" s="48">
        <v>3321535</v>
      </c>
      <c r="G98" s="35">
        <v>6120916</v>
      </c>
      <c r="H98" s="52">
        <v>6120916</v>
      </c>
      <c r="I98" s="38">
        <v>4902306</v>
      </c>
      <c r="J98" s="37">
        <v>4380911</v>
      </c>
      <c r="K98" s="35">
        <v>4671935</v>
      </c>
      <c r="L98" s="36">
        <v>4806587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16471349</v>
      </c>
      <c r="D127" s="41">
        <f t="shared" ref="D127:L127" si="10">SUM(D96:D98)</f>
        <v>24539343</v>
      </c>
      <c r="E127" s="42">
        <f t="shared" si="10"/>
        <v>23848669</v>
      </c>
      <c r="F127" s="43">
        <f t="shared" si="10"/>
        <v>30073918</v>
      </c>
      <c r="G127" s="41">
        <f t="shared" si="10"/>
        <v>33508015</v>
      </c>
      <c r="H127" s="42">
        <f t="shared" si="10"/>
        <v>33508015</v>
      </c>
      <c r="I127" s="44">
        <f t="shared" si="10"/>
        <v>27523336</v>
      </c>
      <c r="J127" s="45">
        <f t="shared" si="10"/>
        <v>38408214</v>
      </c>
      <c r="K127" s="41">
        <f t="shared" si="10"/>
        <v>32067499</v>
      </c>
      <c r="L127" s="42">
        <f t="shared" si="10"/>
        <v>33662686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254576</v>
      </c>
      <c r="D131" s="35">
        <v>24700</v>
      </c>
      <c r="E131" s="36">
        <v>135670</v>
      </c>
      <c r="F131" s="48">
        <v>211750</v>
      </c>
      <c r="G131" s="35">
        <v>178950</v>
      </c>
      <c r="H131" s="52">
        <v>178950</v>
      </c>
      <c r="I131" s="38">
        <v>150950</v>
      </c>
      <c r="J131" s="37">
        <v>180625</v>
      </c>
      <c r="K131" s="35">
        <v>180625</v>
      </c>
      <c r="L131" s="36">
        <v>180625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3336784</v>
      </c>
      <c r="D133" s="35">
        <v>3182238</v>
      </c>
      <c r="E133" s="36">
        <v>3548145</v>
      </c>
      <c r="F133" s="48">
        <v>3500000</v>
      </c>
      <c r="G133" s="35">
        <v>4106000</v>
      </c>
      <c r="H133" s="52">
        <v>4106000</v>
      </c>
      <c r="I133" s="38">
        <v>4015001</v>
      </c>
      <c r="J133" s="37">
        <v>3300000</v>
      </c>
      <c r="K133" s="35">
        <v>3650000</v>
      </c>
      <c r="L133" s="36">
        <v>3900000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27332229</v>
      </c>
      <c r="D136" s="35">
        <v>28886819</v>
      </c>
      <c r="E136" s="36">
        <v>25635278</v>
      </c>
      <c r="F136" s="48">
        <v>28959836</v>
      </c>
      <c r="G136" s="35">
        <v>29854572</v>
      </c>
      <c r="H136" s="52">
        <v>29854572</v>
      </c>
      <c r="I136" s="38">
        <v>26545543</v>
      </c>
      <c r="J136" s="37">
        <v>32150301</v>
      </c>
      <c r="K136" s="35">
        <v>33995465</v>
      </c>
      <c r="L136" s="36">
        <v>35936182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30923589</v>
      </c>
      <c r="D157" s="66">
        <f t="shared" ref="D157:L157" si="11">+D130+D131+D133+D136</f>
        <v>32093757</v>
      </c>
      <c r="E157" s="67">
        <f t="shared" si="11"/>
        <v>29319093</v>
      </c>
      <c r="F157" s="68">
        <f t="shared" si="11"/>
        <v>32671586</v>
      </c>
      <c r="G157" s="66">
        <f t="shared" si="11"/>
        <v>34139522</v>
      </c>
      <c r="H157" s="67">
        <f t="shared" si="11"/>
        <v>34139522</v>
      </c>
      <c r="I157" s="69">
        <f t="shared" si="11"/>
        <v>30711494</v>
      </c>
      <c r="J157" s="70">
        <f t="shared" si="11"/>
        <v>35630926</v>
      </c>
      <c r="K157" s="66">
        <f t="shared" si="11"/>
        <v>37826090</v>
      </c>
      <c r="L157" s="67">
        <f t="shared" si="11"/>
        <v>40016807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150855</v>
      </c>
      <c r="G160" s="35">
        <v>150855</v>
      </c>
      <c r="H160" s="52">
        <v>150855</v>
      </c>
      <c r="I160" s="38">
        <v>137676</v>
      </c>
      <c r="J160" s="37">
        <v>4159645</v>
      </c>
      <c r="K160" s="35">
        <v>4166989</v>
      </c>
      <c r="L160" s="36">
        <v>4174505</v>
      </c>
    </row>
    <row r="161" spans="1:12" x14ac:dyDescent="0.25">
      <c r="A161" s="34" t="s">
        <v>98</v>
      </c>
      <c r="B161" s="20" t="s">
        <v>19</v>
      </c>
      <c r="C161" s="35">
        <v>222814</v>
      </c>
      <c r="D161" s="35">
        <v>432363</v>
      </c>
      <c r="E161" s="36">
        <v>562887</v>
      </c>
      <c r="F161" s="48">
        <v>591000</v>
      </c>
      <c r="G161" s="35">
        <v>930407</v>
      </c>
      <c r="H161" s="52">
        <v>930407</v>
      </c>
      <c r="I161" s="38">
        <v>619441</v>
      </c>
      <c r="J161" s="37">
        <v>1071800</v>
      </c>
      <c r="K161" s="35">
        <v>1082300</v>
      </c>
      <c r="L161" s="36">
        <v>1093430</v>
      </c>
    </row>
    <row r="162" spans="1:12" x14ac:dyDescent="0.25">
      <c r="A162" s="34" t="s">
        <v>99</v>
      </c>
      <c r="B162" s="20" t="s">
        <v>19</v>
      </c>
      <c r="C162" s="35">
        <v>8363519</v>
      </c>
      <c r="D162" s="35">
        <v>9337905</v>
      </c>
      <c r="E162" s="36">
        <v>8682739</v>
      </c>
      <c r="F162" s="48">
        <v>10124580</v>
      </c>
      <c r="G162" s="35">
        <v>12128916</v>
      </c>
      <c r="H162" s="52">
        <v>12128916</v>
      </c>
      <c r="I162" s="38">
        <v>10298189</v>
      </c>
      <c r="J162" s="37">
        <v>10818193</v>
      </c>
      <c r="K162" s="35">
        <v>11683135</v>
      </c>
      <c r="L162" s="36">
        <v>11882699</v>
      </c>
    </row>
    <row r="163" spans="1:12" x14ac:dyDescent="0.25">
      <c r="A163" s="34" t="s">
        <v>100</v>
      </c>
      <c r="B163" s="20" t="s">
        <v>19</v>
      </c>
      <c r="C163" s="35">
        <v>730009</v>
      </c>
      <c r="D163" s="35">
        <v>143403</v>
      </c>
      <c r="E163" s="36">
        <v>164828</v>
      </c>
      <c r="F163" s="48">
        <v>22638</v>
      </c>
      <c r="G163" s="35">
        <v>22638</v>
      </c>
      <c r="H163" s="52">
        <v>22638</v>
      </c>
      <c r="I163" s="38">
        <v>18077</v>
      </c>
      <c r="J163" s="37">
        <v>1031206</v>
      </c>
      <c r="K163" s="35">
        <v>1031206</v>
      </c>
      <c r="L163" s="36">
        <v>1031206</v>
      </c>
    </row>
    <row r="164" spans="1:12" x14ac:dyDescent="0.25">
      <c r="A164" s="64" t="s">
        <v>101</v>
      </c>
      <c r="B164" s="65" t="s">
        <v>102</v>
      </c>
      <c r="C164" s="80">
        <f>SUM(C160:C163)</f>
        <v>9316342</v>
      </c>
      <c r="D164" s="81">
        <f t="shared" ref="D164:L164" si="12">SUM(D160:D163)</f>
        <v>9913671</v>
      </c>
      <c r="E164" s="82">
        <f t="shared" si="12"/>
        <v>9410454</v>
      </c>
      <c r="F164" s="80">
        <f t="shared" si="12"/>
        <v>10889073</v>
      </c>
      <c r="G164" s="81">
        <f t="shared" si="12"/>
        <v>13232816</v>
      </c>
      <c r="H164" s="82">
        <f t="shared" si="12"/>
        <v>13232816</v>
      </c>
      <c r="I164" s="83">
        <f t="shared" si="12"/>
        <v>11073383</v>
      </c>
      <c r="J164" s="84">
        <f t="shared" si="12"/>
        <v>17080844</v>
      </c>
      <c r="K164" s="81">
        <f t="shared" si="12"/>
        <v>17963630</v>
      </c>
      <c r="L164" s="82">
        <f t="shared" si="12"/>
        <v>18181840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62533522</v>
      </c>
      <c r="D168" s="35">
        <v>50515647</v>
      </c>
      <c r="E168" s="36">
        <v>52977857</v>
      </c>
      <c r="F168" s="48">
        <v>62321200</v>
      </c>
      <c r="G168" s="35">
        <v>55765290</v>
      </c>
      <c r="H168" s="52">
        <v>55765290</v>
      </c>
      <c r="I168" s="38">
        <v>52802978</v>
      </c>
      <c r="J168" s="37">
        <v>46074773</v>
      </c>
      <c r="K168" s="35">
        <v>44675122</v>
      </c>
      <c r="L168" s="36">
        <v>45545092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62533522</v>
      </c>
      <c r="D169" s="81">
        <f t="shared" si="13"/>
        <v>50515647</v>
      </c>
      <c r="E169" s="82">
        <f t="shared" si="13"/>
        <v>52977857</v>
      </c>
      <c r="F169" s="80">
        <f t="shared" si="13"/>
        <v>62321200</v>
      </c>
      <c r="G169" s="81">
        <f t="shared" si="13"/>
        <v>55765290</v>
      </c>
      <c r="H169" s="82">
        <f t="shared" si="13"/>
        <v>55765290</v>
      </c>
      <c r="I169" s="83">
        <f t="shared" si="13"/>
        <v>52802978</v>
      </c>
      <c r="J169" s="84">
        <f t="shared" si="13"/>
        <v>46074773</v>
      </c>
      <c r="K169" s="81">
        <f t="shared" si="13"/>
        <v>44675122</v>
      </c>
      <c r="L169" s="82">
        <f t="shared" si="13"/>
        <v>45545092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261222295</v>
      </c>
      <c r="D8" s="35">
        <v>278154484</v>
      </c>
      <c r="E8" s="36">
        <v>297101241</v>
      </c>
      <c r="F8" s="37">
        <v>340506300</v>
      </c>
      <c r="G8" s="35">
        <v>340506300</v>
      </c>
      <c r="H8" s="36">
        <v>340506300</v>
      </c>
      <c r="I8" s="38">
        <v>339596229</v>
      </c>
      <c r="J8" s="37">
        <v>361957000</v>
      </c>
      <c r="K8" s="35">
        <v>383378200</v>
      </c>
      <c r="L8" s="36">
        <v>406072800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261222295</v>
      </c>
      <c r="D10" s="41">
        <f t="shared" ref="D10:L10" si="0">D8+D9</f>
        <v>278154484</v>
      </c>
      <c r="E10" s="42">
        <f t="shared" si="0"/>
        <v>297101241</v>
      </c>
      <c r="F10" s="43">
        <f t="shared" si="0"/>
        <v>340506300</v>
      </c>
      <c r="G10" s="41">
        <f t="shared" si="0"/>
        <v>340506300</v>
      </c>
      <c r="H10" s="42">
        <f t="shared" si="0"/>
        <v>340506300</v>
      </c>
      <c r="I10" s="44">
        <f t="shared" si="0"/>
        <v>339596229</v>
      </c>
      <c r="J10" s="45">
        <f t="shared" si="0"/>
        <v>361957000</v>
      </c>
      <c r="K10" s="41">
        <f t="shared" si="0"/>
        <v>383378200</v>
      </c>
      <c r="L10" s="42">
        <f t="shared" si="0"/>
        <v>406072800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442791992</v>
      </c>
      <c r="D14" s="35">
        <v>512750071</v>
      </c>
      <c r="E14" s="36">
        <v>495999488</v>
      </c>
      <c r="F14" s="37">
        <v>577968911</v>
      </c>
      <c r="G14" s="35">
        <v>577968911</v>
      </c>
      <c r="H14" s="36">
        <v>577968911</v>
      </c>
      <c r="I14" s="38">
        <v>590288978</v>
      </c>
      <c r="J14" s="37">
        <v>636747200</v>
      </c>
      <c r="K14" s="35">
        <v>674952100</v>
      </c>
      <c r="L14" s="36">
        <v>715448500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442791992</v>
      </c>
      <c r="D17" s="41">
        <f t="shared" ref="D17:L17" si="1">D14+D15+D16</f>
        <v>512750071</v>
      </c>
      <c r="E17" s="42">
        <f t="shared" si="1"/>
        <v>495999488</v>
      </c>
      <c r="F17" s="43">
        <f t="shared" si="1"/>
        <v>577968911</v>
      </c>
      <c r="G17" s="41">
        <f t="shared" si="1"/>
        <v>577968911</v>
      </c>
      <c r="H17" s="42">
        <f t="shared" si="1"/>
        <v>577968911</v>
      </c>
      <c r="I17" s="44">
        <f t="shared" si="1"/>
        <v>590288978</v>
      </c>
      <c r="J17" s="45">
        <f t="shared" si="1"/>
        <v>636747200</v>
      </c>
      <c r="K17" s="41">
        <f t="shared" si="1"/>
        <v>674952100</v>
      </c>
      <c r="L17" s="42">
        <f t="shared" si="1"/>
        <v>715448500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131112619</v>
      </c>
      <c r="D20" s="35">
        <v>142917308</v>
      </c>
      <c r="E20" s="36">
        <v>158069809</v>
      </c>
      <c r="F20" s="37">
        <v>147269200</v>
      </c>
      <c r="G20" s="35">
        <v>164269200</v>
      </c>
      <c r="H20" s="36">
        <v>164269200</v>
      </c>
      <c r="I20" s="38">
        <v>180401581</v>
      </c>
      <c r="J20" s="37">
        <v>176718182</v>
      </c>
      <c r="K20" s="35">
        <v>187321300</v>
      </c>
      <c r="L20" s="36">
        <v>198560300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131112619</v>
      </c>
      <c r="D23" s="41">
        <f t="shared" ref="D23:L23" si="2">D20+D21+D22</f>
        <v>142917308</v>
      </c>
      <c r="E23" s="42">
        <f t="shared" si="2"/>
        <v>158069809</v>
      </c>
      <c r="F23" s="43">
        <f t="shared" si="2"/>
        <v>147269200</v>
      </c>
      <c r="G23" s="41">
        <f t="shared" si="2"/>
        <v>164269200</v>
      </c>
      <c r="H23" s="42">
        <f t="shared" si="2"/>
        <v>164269200</v>
      </c>
      <c r="I23" s="44">
        <f t="shared" si="2"/>
        <v>180401581</v>
      </c>
      <c r="J23" s="45">
        <f t="shared" si="2"/>
        <v>176718182</v>
      </c>
      <c r="K23" s="41">
        <f t="shared" si="2"/>
        <v>187321300</v>
      </c>
      <c r="L23" s="42">
        <f t="shared" si="2"/>
        <v>198560300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87093644</v>
      </c>
      <c r="D26" s="35">
        <v>93177100</v>
      </c>
      <c r="E26" s="36">
        <v>100655127</v>
      </c>
      <c r="F26" s="48">
        <v>104714535</v>
      </c>
      <c r="G26" s="35">
        <v>104714535</v>
      </c>
      <c r="H26" s="52">
        <v>104714535</v>
      </c>
      <c r="I26" s="38">
        <v>114253299</v>
      </c>
      <c r="J26" s="37">
        <v>118479297</v>
      </c>
      <c r="K26" s="35">
        <v>125587921</v>
      </c>
      <c r="L26" s="36">
        <v>133123022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87093644</v>
      </c>
      <c r="D29" s="41">
        <f t="shared" ref="D29:L29" si="3">D26+D27+D28</f>
        <v>93177100</v>
      </c>
      <c r="E29" s="42">
        <f t="shared" si="3"/>
        <v>100655127</v>
      </c>
      <c r="F29" s="43">
        <f t="shared" si="3"/>
        <v>104714535</v>
      </c>
      <c r="G29" s="41">
        <f t="shared" si="3"/>
        <v>104714535</v>
      </c>
      <c r="H29" s="42">
        <f t="shared" si="3"/>
        <v>104714535</v>
      </c>
      <c r="I29" s="44">
        <f t="shared" si="3"/>
        <v>114253299</v>
      </c>
      <c r="J29" s="45">
        <f t="shared" si="3"/>
        <v>118479297</v>
      </c>
      <c r="K29" s="41">
        <f t="shared" si="3"/>
        <v>125587921</v>
      </c>
      <c r="L29" s="42">
        <f t="shared" si="3"/>
        <v>133123022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72198343</v>
      </c>
      <c r="D32" s="35">
        <v>76951158</v>
      </c>
      <c r="E32" s="36">
        <v>85923288</v>
      </c>
      <c r="F32" s="48">
        <v>85429878</v>
      </c>
      <c r="G32" s="35">
        <v>97429878</v>
      </c>
      <c r="H32" s="52">
        <v>97429878</v>
      </c>
      <c r="I32" s="38">
        <v>97730601</v>
      </c>
      <c r="J32" s="37">
        <v>108945600</v>
      </c>
      <c r="K32" s="35">
        <v>115482300</v>
      </c>
      <c r="L32" s="36">
        <v>122411200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72198343</v>
      </c>
      <c r="D36" s="41">
        <f t="shared" ref="D36:L36" si="4">D32+D33+D34+D35</f>
        <v>76951158</v>
      </c>
      <c r="E36" s="42">
        <f t="shared" si="4"/>
        <v>85923288</v>
      </c>
      <c r="F36" s="43">
        <f t="shared" si="4"/>
        <v>85429878</v>
      </c>
      <c r="G36" s="41">
        <f t="shared" si="4"/>
        <v>97429878</v>
      </c>
      <c r="H36" s="42">
        <f t="shared" si="4"/>
        <v>97429878</v>
      </c>
      <c r="I36" s="44">
        <f t="shared" si="4"/>
        <v>97730601</v>
      </c>
      <c r="J36" s="45">
        <f t="shared" si="4"/>
        <v>108945600</v>
      </c>
      <c r="K36" s="41">
        <f t="shared" si="4"/>
        <v>115482300</v>
      </c>
      <c r="L36" s="42">
        <f t="shared" si="4"/>
        <v>122411200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266470927</v>
      </c>
      <c r="D53" s="35">
        <v>279082414</v>
      </c>
      <c r="E53" s="36">
        <v>295584562</v>
      </c>
      <c r="F53" s="48">
        <v>331913803</v>
      </c>
      <c r="G53" s="35">
        <v>338830408</v>
      </c>
      <c r="H53" s="52">
        <v>338830408</v>
      </c>
      <c r="I53" s="38">
        <v>320237335</v>
      </c>
      <c r="J53" s="37">
        <v>365688436</v>
      </c>
      <c r="K53" s="35">
        <v>380154696</v>
      </c>
      <c r="L53" s="36">
        <v>406949872</v>
      </c>
    </row>
    <row r="54" spans="1:12" x14ac:dyDescent="0.25">
      <c r="A54" s="34" t="s">
        <v>52</v>
      </c>
      <c r="B54" s="20" t="s">
        <v>19</v>
      </c>
      <c r="C54" s="35">
        <v>45066584</v>
      </c>
      <c r="D54" s="35">
        <v>49835179</v>
      </c>
      <c r="E54" s="36">
        <v>52761348</v>
      </c>
      <c r="F54" s="48">
        <v>61990750</v>
      </c>
      <c r="G54" s="35">
        <v>62258387</v>
      </c>
      <c r="H54" s="52">
        <v>62258387</v>
      </c>
      <c r="I54" s="38">
        <v>56009256</v>
      </c>
      <c r="J54" s="37">
        <v>67579939</v>
      </c>
      <c r="K54" s="35">
        <v>70279544</v>
      </c>
      <c r="L54" s="36">
        <v>75560189</v>
      </c>
    </row>
    <row r="55" spans="1:12" x14ac:dyDescent="0.25">
      <c r="A55" s="34" t="s">
        <v>53</v>
      </c>
      <c r="B55" s="20" t="s">
        <v>19</v>
      </c>
      <c r="C55" s="35">
        <v>13950617</v>
      </c>
      <c r="D55" s="35">
        <v>14509793</v>
      </c>
      <c r="E55" s="36">
        <v>15637925</v>
      </c>
      <c r="F55" s="48">
        <v>18074131</v>
      </c>
      <c r="G55" s="35">
        <v>18047036</v>
      </c>
      <c r="H55" s="52">
        <v>18047036</v>
      </c>
      <c r="I55" s="38">
        <v>16959161</v>
      </c>
      <c r="J55" s="37">
        <v>19651693</v>
      </c>
      <c r="K55" s="35">
        <v>20431969</v>
      </c>
      <c r="L55" s="36">
        <v>21968356</v>
      </c>
    </row>
    <row r="56" spans="1:12" x14ac:dyDescent="0.25">
      <c r="A56" s="34" t="s">
        <v>54</v>
      </c>
      <c r="B56" s="20" t="s">
        <v>19</v>
      </c>
      <c r="C56" s="35">
        <v>30532364</v>
      </c>
      <c r="D56" s="35">
        <v>35196938</v>
      </c>
      <c r="E56" s="36">
        <v>42829021</v>
      </c>
      <c r="F56" s="48">
        <v>33330189</v>
      </c>
      <c r="G56" s="35">
        <v>36195189</v>
      </c>
      <c r="H56" s="52">
        <v>36195189</v>
      </c>
      <c r="I56" s="38">
        <v>41752855</v>
      </c>
      <c r="J56" s="37">
        <v>35011742</v>
      </c>
      <c r="K56" s="35">
        <v>36727303</v>
      </c>
      <c r="L56" s="36">
        <v>38526620</v>
      </c>
    </row>
    <row r="57" spans="1:12" x14ac:dyDescent="0.25">
      <c r="A57" s="34" t="s">
        <v>55</v>
      </c>
      <c r="B57" s="20" t="s">
        <v>19</v>
      </c>
      <c r="C57" s="35">
        <v>19229228</v>
      </c>
      <c r="D57" s="35">
        <v>20627917</v>
      </c>
      <c r="E57" s="36">
        <v>21923204</v>
      </c>
      <c r="F57" s="48">
        <v>25333658</v>
      </c>
      <c r="G57" s="35">
        <v>25568671</v>
      </c>
      <c r="H57" s="52">
        <v>25568671</v>
      </c>
      <c r="I57" s="38">
        <v>23262330</v>
      </c>
      <c r="J57" s="37">
        <v>27720954</v>
      </c>
      <c r="K57" s="35">
        <v>28860217</v>
      </c>
      <c r="L57" s="36">
        <v>31016420</v>
      </c>
    </row>
    <row r="58" spans="1:12" x14ac:dyDescent="0.25">
      <c r="A58" s="34" t="s">
        <v>56</v>
      </c>
      <c r="B58" s="20" t="s">
        <v>19</v>
      </c>
      <c r="C58" s="35">
        <v>8114933</v>
      </c>
      <c r="D58" s="35">
        <v>8136086</v>
      </c>
      <c r="E58" s="36">
        <v>7976375</v>
      </c>
      <c r="F58" s="48">
        <v>8868545</v>
      </c>
      <c r="G58" s="35">
        <v>8938545</v>
      </c>
      <c r="H58" s="52">
        <v>8938545</v>
      </c>
      <c r="I58" s="38">
        <v>7736948</v>
      </c>
      <c r="J58" s="37">
        <v>8868545</v>
      </c>
      <c r="K58" s="35">
        <v>8868545</v>
      </c>
      <c r="L58" s="36">
        <v>8868545</v>
      </c>
    </row>
    <row r="59" spans="1:12" x14ac:dyDescent="0.25">
      <c r="A59" s="34" t="s">
        <v>57</v>
      </c>
      <c r="B59" s="20" t="s">
        <v>19</v>
      </c>
      <c r="C59" s="35">
        <v>2149953</v>
      </c>
      <c r="D59" s="35">
        <v>2185154</v>
      </c>
      <c r="E59" s="36">
        <v>2155461</v>
      </c>
      <c r="F59" s="48">
        <v>2493250</v>
      </c>
      <c r="G59" s="35">
        <v>2563550</v>
      </c>
      <c r="H59" s="52">
        <v>2563550</v>
      </c>
      <c r="I59" s="38">
        <v>2482144</v>
      </c>
      <c r="J59" s="37">
        <v>2586126</v>
      </c>
      <c r="K59" s="35">
        <v>2589572</v>
      </c>
      <c r="L59" s="36">
        <v>2591895</v>
      </c>
    </row>
    <row r="60" spans="1:12" x14ac:dyDescent="0.25">
      <c r="A60" s="34" t="s">
        <v>58</v>
      </c>
      <c r="B60" s="20" t="s">
        <v>19</v>
      </c>
      <c r="C60" s="35">
        <v>2741018</v>
      </c>
      <c r="D60" s="35">
        <v>1706671</v>
      </c>
      <c r="E60" s="36">
        <v>1773880</v>
      </c>
      <c r="F60" s="48">
        <v>1984739</v>
      </c>
      <c r="G60" s="35">
        <v>2000738</v>
      </c>
      <c r="H60" s="52">
        <v>2000738</v>
      </c>
      <c r="I60" s="38">
        <v>1825325</v>
      </c>
      <c r="J60" s="37">
        <v>1995714</v>
      </c>
      <c r="K60" s="35">
        <v>1997112</v>
      </c>
      <c r="L60" s="36">
        <v>1997575</v>
      </c>
    </row>
    <row r="61" spans="1:12" x14ac:dyDescent="0.25">
      <c r="A61" s="34" t="s">
        <v>59</v>
      </c>
      <c r="B61" s="20" t="s">
        <v>19</v>
      </c>
      <c r="C61" s="35">
        <v>17026025</v>
      </c>
      <c r="D61" s="35">
        <v>19420634</v>
      </c>
      <c r="E61" s="36">
        <v>24358056</v>
      </c>
      <c r="F61" s="48">
        <v>21805196</v>
      </c>
      <c r="G61" s="35">
        <v>22949399</v>
      </c>
      <c r="H61" s="52">
        <v>22949399</v>
      </c>
      <c r="I61" s="38">
        <v>24146898</v>
      </c>
      <c r="J61" s="37">
        <v>23218560</v>
      </c>
      <c r="K61" s="35">
        <v>24012645</v>
      </c>
      <c r="L61" s="36">
        <v>24854083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3047009</v>
      </c>
      <c r="D63" s="35">
        <v>3689046</v>
      </c>
      <c r="E63" s="36">
        <v>3283068</v>
      </c>
      <c r="F63" s="48">
        <v>3945000</v>
      </c>
      <c r="G63" s="35">
        <v>4343000</v>
      </c>
      <c r="H63" s="52">
        <v>4343000</v>
      </c>
      <c r="I63" s="38">
        <v>4343002</v>
      </c>
      <c r="J63" s="37">
        <v>4603580</v>
      </c>
      <c r="K63" s="35">
        <v>4879795</v>
      </c>
      <c r="L63" s="36">
        <v>5172582</v>
      </c>
    </row>
    <row r="64" spans="1:12" x14ac:dyDescent="0.25">
      <c r="A64" s="34" t="s">
        <v>62</v>
      </c>
      <c r="B64" s="20" t="s">
        <v>63</v>
      </c>
      <c r="C64" s="35">
        <v>22448400</v>
      </c>
      <c r="D64" s="35">
        <v>12613036</v>
      </c>
      <c r="E64" s="36">
        <v>7078970</v>
      </c>
      <c r="F64" s="48">
        <v>21861865</v>
      </c>
      <c r="G64" s="35">
        <v>21354792</v>
      </c>
      <c r="H64" s="52">
        <v>21354792</v>
      </c>
      <c r="I64" s="38">
        <v>21354792</v>
      </c>
      <c r="J64" s="37">
        <v>22636080</v>
      </c>
      <c r="K64" s="35">
        <v>23994244</v>
      </c>
      <c r="L64" s="36">
        <v>25433899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3121005</v>
      </c>
      <c r="D66" s="35">
        <v>3574863</v>
      </c>
      <c r="E66" s="36">
        <v>3796053</v>
      </c>
      <c r="F66" s="48">
        <v>4061239</v>
      </c>
      <c r="G66" s="35">
        <v>4061239</v>
      </c>
      <c r="H66" s="52">
        <v>4061239</v>
      </c>
      <c r="I66" s="38">
        <v>4103180</v>
      </c>
      <c r="J66" s="37">
        <v>4367462</v>
      </c>
      <c r="K66" s="35">
        <v>4545372</v>
      </c>
      <c r="L66" s="36">
        <v>4893914</v>
      </c>
    </row>
    <row r="67" spans="1:12" x14ac:dyDescent="0.25">
      <c r="A67" s="34" t="s">
        <v>66</v>
      </c>
      <c r="B67" s="20" t="s">
        <v>19</v>
      </c>
      <c r="C67" s="35">
        <v>2131191</v>
      </c>
      <c r="D67" s="35">
        <v>2073592</v>
      </c>
      <c r="E67" s="36">
        <v>1780967</v>
      </c>
      <c r="F67" s="48">
        <v>2248693</v>
      </c>
      <c r="G67" s="35">
        <v>2279193</v>
      </c>
      <c r="H67" s="52">
        <v>2279193</v>
      </c>
      <c r="I67" s="38">
        <v>1262754</v>
      </c>
      <c r="J67" s="37">
        <v>2329368</v>
      </c>
      <c r="K67" s="35">
        <v>2423835</v>
      </c>
      <c r="L67" s="36">
        <v>2609278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436029254</v>
      </c>
      <c r="D69" s="41">
        <f t="shared" ref="D69:L69" si="5">SUM(D53:D68)</f>
        <v>452651323</v>
      </c>
      <c r="E69" s="42">
        <f t="shared" si="5"/>
        <v>480938890</v>
      </c>
      <c r="F69" s="43">
        <f t="shared" si="5"/>
        <v>537911058</v>
      </c>
      <c r="G69" s="41">
        <f t="shared" si="5"/>
        <v>549390147</v>
      </c>
      <c r="H69" s="42">
        <f t="shared" si="5"/>
        <v>549390147</v>
      </c>
      <c r="I69" s="44">
        <f t="shared" si="5"/>
        <v>525475980</v>
      </c>
      <c r="J69" s="45">
        <f t="shared" si="5"/>
        <v>586258199</v>
      </c>
      <c r="K69" s="41">
        <f t="shared" si="5"/>
        <v>609764849</v>
      </c>
      <c r="L69" s="42">
        <f t="shared" si="5"/>
        <v>650443228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436029254</v>
      </c>
      <c r="D71" s="41">
        <f t="shared" ref="D71:L71" si="6">D69+D70</f>
        <v>452651323</v>
      </c>
      <c r="E71" s="42">
        <f t="shared" si="6"/>
        <v>480938890</v>
      </c>
      <c r="F71" s="43">
        <f t="shared" si="6"/>
        <v>537911058</v>
      </c>
      <c r="G71" s="41">
        <f t="shared" si="6"/>
        <v>549390147</v>
      </c>
      <c r="H71" s="42">
        <f t="shared" si="6"/>
        <v>549390147</v>
      </c>
      <c r="I71" s="44">
        <f t="shared" si="6"/>
        <v>525475980</v>
      </c>
      <c r="J71" s="45">
        <f t="shared" si="6"/>
        <v>586258199</v>
      </c>
      <c r="K71" s="41">
        <f t="shared" si="6"/>
        <v>609764849</v>
      </c>
      <c r="L71" s="42">
        <f t="shared" si="6"/>
        <v>650443228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136129458</v>
      </c>
      <c r="D79" s="35">
        <v>140726520</v>
      </c>
      <c r="E79" s="36">
        <v>146246437</v>
      </c>
      <c r="F79" s="48">
        <v>148860293</v>
      </c>
      <c r="G79" s="35">
        <v>148860293</v>
      </c>
      <c r="H79" s="52">
        <v>148860293</v>
      </c>
      <c r="I79" s="38">
        <v>148860418</v>
      </c>
      <c r="J79" s="37">
        <v>158169768</v>
      </c>
      <c r="K79" s="35">
        <v>166946943</v>
      </c>
      <c r="L79" s="36">
        <v>176263375</v>
      </c>
    </row>
    <row r="80" spans="1:12" x14ac:dyDescent="0.25">
      <c r="A80" s="34" t="s">
        <v>75</v>
      </c>
      <c r="B80" s="20" t="s">
        <v>19</v>
      </c>
      <c r="C80" s="35">
        <v>431011</v>
      </c>
      <c r="D80" s="35">
        <v>290209</v>
      </c>
      <c r="E80" s="36">
        <v>253055</v>
      </c>
      <c r="F80" s="48">
        <v>294111</v>
      </c>
      <c r="G80" s="35">
        <v>294111</v>
      </c>
      <c r="H80" s="52">
        <v>294111</v>
      </c>
      <c r="I80" s="38">
        <v>294108</v>
      </c>
      <c r="J80" s="37">
        <v>271388</v>
      </c>
      <c r="K80" s="35">
        <v>290385</v>
      </c>
      <c r="L80" s="36">
        <v>310712</v>
      </c>
    </row>
    <row r="81" spans="1:12" x14ac:dyDescent="0.25">
      <c r="A81" s="34" t="s">
        <v>76</v>
      </c>
      <c r="B81" s="20" t="s">
        <v>19</v>
      </c>
      <c r="C81" s="35">
        <v>1634549</v>
      </c>
      <c r="D81" s="35">
        <v>5986966</v>
      </c>
      <c r="E81" s="36">
        <v>1904279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138195018</v>
      </c>
      <c r="D83" s="41">
        <f t="shared" ref="D83:L83" si="7">SUM(D79:D81)</f>
        <v>147003695</v>
      </c>
      <c r="E83" s="42">
        <f t="shared" si="7"/>
        <v>148403771</v>
      </c>
      <c r="F83" s="43">
        <f t="shared" si="7"/>
        <v>149154404</v>
      </c>
      <c r="G83" s="41">
        <f t="shared" si="7"/>
        <v>149154404</v>
      </c>
      <c r="H83" s="42">
        <f t="shared" si="7"/>
        <v>149154404</v>
      </c>
      <c r="I83" s="44">
        <f t="shared" si="7"/>
        <v>149154526</v>
      </c>
      <c r="J83" s="45">
        <f t="shared" si="7"/>
        <v>158441156</v>
      </c>
      <c r="K83" s="41">
        <f t="shared" si="7"/>
        <v>167237328</v>
      </c>
      <c r="L83" s="42">
        <f t="shared" si="7"/>
        <v>176574087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298272080</v>
      </c>
      <c r="D86" s="35">
        <v>351600047</v>
      </c>
      <c r="E86" s="36">
        <v>346417576</v>
      </c>
      <c r="F86" s="48">
        <v>429805282</v>
      </c>
      <c r="G86" s="35">
        <v>429805282</v>
      </c>
      <c r="H86" s="52">
        <v>429805282</v>
      </c>
      <c r="I86" s="38">
        <v>392198842</v>
      </c>
      <c r="J86" s="37">
        <v>484476513</v>
      </c>
      <c r="K86" s="35">
        <v>523234634</v>
      </c>
      <c r="L86" s="36">
        <v>565093406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298272080</v>
      </c>
      <c r="D88" s="41">
        <f t="shared" ref="D88:L88" si="8">SUM(D86:D87)</f>
        <v>351600047</v>
      </c>
      <c r="E88" s="42">
        <f t="shared" si="8"/>
        <v>346417576</v>
      </c>
      <c r="F88" s="43">
        <f t="shared" si="8"/>
        <v>429805282</v>
      </c>
      <c r="G88" s="41">
        <f t="shared" si="8"/>
        <v>429805282</v>
      </c>
      <c r="H88" s="42">
        <f t="shared" si="8"/>
        <v>429805282</v>
      </c>
      <c r="I88" s="44">
        <f t="shared" si="8"/>
        <v>392198842</v>
      </c>
      <c r="J88" s="45">
        <f t="shared" si="8"/>
        <v>484476513</v>
      </c>
      <c r="K88" s="41">
        <f t="shared" si="8"/>
        <v>523234634</v>
      </c>
      <c r="L88" s="42">
        <f t="shared" si="8"/>
        <v>565093406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8651210</v>
      </c>
      <c r="D91" s="35">
        <v>12750215</v>
      </c>
      <c r="E91" s="36">
        <v>14786489</v>
      </c>
      <c r="F91" s="48">
        <v>16380200</v>
      </c>
      <c r="G91" s="35">
        <v>16580200</v>
      </c>
      <c r="H91" s="52">
        <v>16580200</v>
      </c>
      <c r="I91" s="38">
        <v>16512065</v>
      </c>
      <c r="J91" s="37">
        <v>17416800</v>
      </c>
      <c r="K91" s="35">
        <v>16650000</v>
      </c>
      <c r="L91" s="36">
        <v>17308900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1299960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8651210</v>
      </c>
      <c r="D93" s="41">
        <f t="shared" ref="D93:L93" si="9">SUM(D91:D92)</f>
        <v>12750215</v>
      </c>
      <c r="E93" s="42">
        <f t="shared" si="9"/>
        <v>16086449</v>
      </c>
      <c r="F93" s="43">
        <f t="shared" si="9"/>
        <v>16380200</v>
      </c>
      <c r="G93" s="41">
        <f t="shared" si="9"/>
        <v>16580200</v>
      </c>
      <c r="H93" s="42">
        <f t="shared" si="9"/>
        <v>16580200</v>
      </c>
      <c r="I93" s="44">
        <f t="shared" si="9"/>
        <v>16512065</v>
      </c>
      <c r="J93" s="45">
        <f t="shared" si="9"/>
        <v>17416800</v>
      </c>
      <c r="K93" s="41">
        <f t="shared" si="9"/>
        <v>16650000</v>
      </c>
      <c r="L93" s="42">
        <f t="shared" si="9"/>
        <v>17308900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87045864</v>
      </c>
      <c r="D96" s="35">
        <v>104228852</v>
      </c>
      <c r="E96" s="36">
        <v>125767631</v>
      </c>
      <c r="F96" s="48">
        <v>138343979</v>
      </c>
      <c r="G96" s="35">
        <v>141419554</v>
      </c>
      <c r="H96" s="52">
        <v>141419554</v>
      </c>
      <c r="I96" s="38">
        <v>134646244</v>
      </c>
      <c r="J96" s="37">
        <v>154567102</v>
      </c>
      <c r="K96" s="35">
        <v>169416902</v>
      </c>
      <c r="L96" s="36">
        <v>181984991</v>
      </c>
    </row>
    <row r="97" spans="1:12" x14ac:dyDescent="0.25">
      <c r="A97" s="55" t="s">
        <v>87</v>
      </c>
      <c r="B97" s="20" t="s">
        <v>19</v>
      </c>
      <c r="C97" s="35">
        <v>26274178</v>
      </c>
      <c r="D97" s="35">
        <v>32364577</v>
      </c>
      <c r="E97" s="36">
        <v>38389864</v>
      </c>
      <c r="F97" s="48">
        <v>41938782</v>
      </c>
      <c r="G97" s="35">
        <v>38101097</v>
      </c>
      <c r="H97" s="52">
        <v>38101097</v>
      </c>
      <c r="I97" s="38">
        <v>31563826</v>
      </c>
      <c r="J97" s="37">
        <v>40436871</v>
      </c>
      <c r="K97" s="35">
        <v>33405680</v>
      </c>
      <c r="L97" s="36">
        <v>34912444</v>
      </c>
    </row>
    <row r="98" spans="1:12" x14ac:dyDescent="0.25">
      <c r="A98" s="55" t="s">
        <v>88</v>
      </c>
      <c r="B98" s="20" t="s">
        <v>19</v>
      </c>
      <c r="C98" s="35">
        <v>94775247</v>
      </c>
      <c r="D98" s="35">
        <v>100488074</v>
      </c>
      <c r="E98" s="36">
        <v>92930012</v>
      </c>
      <c r="F98" s="48">
        <v>120340819</v>
      </c>
      <c r="G98" s="35">
        <v>125821718</v>
      </c>
      <c r="H98" s="52">
        <v>125821718</v>
      </c>
      <c r="I98" s="38">
        <v>110355347</v>
      </c>
      <c r="J98" s="37">
        <v>121343696</v>
      </c>
      <c r="K98" s="35">
        <v>131920781</v>
      </c>
      <c r="L98" s="36">
        <v>134553821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208095289</v>
      </c>
      <c r="D127" s="41">
        <f t="shared" ref="D127:L127" si="10">SUM(D96:D98)</f>
        <v>237081503</v>
      </c>
      <c r="E127" s="42">
        <f t="shared" si="10"/>
        <v>257087507</v>
      </c>
      <c r="F127" s="43">
        <f t="shared" si="10"/>
        <v>300623580</v>
      </c>
      <c r="G127" s="41">
        <f t="shared" si="10"/>
        <v>305342369</v>
      </c>
      <c r="H127" s="42">
        <f t="shared" si="10"/>
        <v>305342369</v>
      </c>
      <c r="I127" s="44">
        <f t="shared" si="10"/>
        <v>276565417</v>
      </c>
      <c r="J127" s="45">
        <f t="shared" si="10"/>
        <v>316347669</v>
      </c>
      <c r="K127" s="41">
        <f t="shared" si="10"/>
        <v>334743363</v>
      </c>
      <c r="L127" s="42">
        <f t="shared" si="10"/>
        <v>351451256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4569200</v>
      </c>
      <c r="D130" s="35">
        <v>5362599</v>
      </c>
      <c r="E130" s="36">
        <v>4915271</v>
      </c>
      <c r="F130" s="48">
        <v>7366600</v>
      </c>
      <c r="G130" s="35">
        <v>7366600</v>
      </c>
      <c r="H130" s="52">
        <v>7366600</v>
      </c>
      <c r="I130" s="38">
        <v>5340412</v>
      </c>
      <c r="J130" s="37">
        <v>7808500</v>
      </c>
      <c r="K130" s="35">
        <v>8276900</v>
      </c>
      <c r="L130" s="36">
        <v>8773500</v>
      </c>
    </row>
    <row r="131" spans="1:12" x14ac:dyDescent="0.25">
      <c r="A131" s="34" t="s">
        <v>92</v>
      </c>
      <c r="B131" s="20" t="s">
        <v>19</v>
      </c>
      <c r="C131" s="35">
        <v>28547455</v>
      </c>
      <c r="D131" s="35">
        <v>13314585</v>
      </c>
      <c r="E131" s="36">
        <v>13315336</v>
      </c>
      <c r="F131" s="48">
        <v>6045454</v>
      </c>
      <c r="G131" s="35">
        <v>15121715</v>
      </c>
      <c r="H131" s="52">
        <v>15121715</v>
      </c>
      <c r="I131" s="38">
        <v>15121716</v>
      </c>
      <c r="J131" s="37">
        <v>15629018</v>
      </c>
      <c r="K131" s="35">
        <v>16990759</v>
      </c>
      <c r="L131" s="36">
        <v>18010205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4163568</v>
      </c>
      <c r="D133" s="35">
        <v>3809807</v>
      </c>
      <c r="E133" s="36">
        <v>5257344</v>
      </c>
      <c r="F133" s="48">
        <v>5500000</v>
      </c>
      <c r="G133" s="35">
        <v>5500000</v>
      </c>
      <c r="H133" s="52">
        <v>5500000</v>
      </c>
      <c r="I133" s="38">
        <v>4608581</v>
      </c>
      <c r="J133" s="37">
        <v>5500000</v>
      </c>
      <c r="K133" s="35">
        <v>5775000</v>
      </c>
      <c r="L133" s="36">
        <v>6063750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75148732</v>
      </c>
      <c r="D136" s="35">
        <v>95960257</v>
      </c>
      <c r="E136" s="36">
        <v>117668833</v>
      </c>
      <c r="F136" s="48">
        <v>145339959</v>
      </c>
      <c r="G136" s="35">
        <v>182148529</v>
      </c>
      <c r="H136" s="52">
        <v>182148529</v>
      </c>
      <c r="I136" s="38">
        <v>160474958</v>
      </c>
      <c r="J136" s="37">
        <v>163409658</v>
      </c>
      <c r="K136" s="35">
        <v>130292278</v>
      </c>
      <c r="L136" s="36">
        <v>100265939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112428955</v>
      </c>
      <c r="D157" s="66">
        <f t="shared" ref="D157:L157" si="11">+D130+D131+D133+D136</f>
        <v>118447248</v>
      </c>
      <c r="E157" s="67">
        <f t="shared" si="11"/>
        <v>141156784</v>
      </c>
      <c r="F157" s="68">
        <f t="shared" si="11"/>
        <v>164252013</v>
      </c>
      <c r="G157" s="66">
        <f t="shared" si="11"/>
        <v>210136844</v>
      </c>
      <c r="H157" s="67">
        <f t="shared" si="11"/>
        <v>210136844</v>
      </c>
      <c r="I157" s="69">
        <f t="shared" si="11"/>
        <v>185545667</v>
      </c>
      <c r="J157" s="70">
        <f t="shared" si="11"/>
        <v>192347176</v>
      </c>
      <c r="K157" s="66">
        <f t="shared" si="11"/>
        <v>161334937</v>
      </c>
      <c r="L157" s="67">
        <f t="shared" si="11"/>
        <v>133113394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101119190</v>
      </c>
      <c r="D160" s="35">
        <v>113770963</v>
      </c>
      <c r="E160" s="36">
        <v>116569355</v>
      </c>
      <c r="F160" s="48">
        <v>132398228</v>
      </c>
      <c r="G160" s="35">
        <v>132413228</v>
      </c>
      <c r="H160" s="52">
        <v>132413228</v>
      </c>
      <c r="I160" s="38">
        <v>121114636</v>
      </c>
      <c r="J160" s="37">
        <v>141820378</v>
      </c>
      <c r="K160" s="35">
        <v>147647088</v>
      </c>
      <c r="L160" s="36">
        <v>158253340</v>
      </c>
    </row>
    <row r="161" spans="1:12" x14ac:dyDescent="0.25">
      <c r="A161" s="34" t="s">
        <v>98</v>
      </c>
      <c r="B161" s="20" t="s">
        <v>19</v>
      </c>
      <c r="C161" s="35">
        <v>19461511</v>
      </c>
      <c r="D161" s="35">
        <v>22088905</v>
      </c>
      <c r="E161" s="36">
        <v>23186448</v>
      </c>
      <c r="F161" s="48">
        <v>25844983</v>
      </c>
      <c r="G161" s="35">
        <v>26986832</v>
      </c>
      <c r="H161" s="52">
        <v>26986832</v>
      </c>
      <c r="I161" s="38">
        <v>27085997</v>
      </c>
      <c r="J161" s="37">
        <v>21830840</v>
      </c>
      <c r="K161" s="35">
        <v>32874464</v>
      </c>
      <c r="L161" s="36">
        <v>34495816</v>
      </c>
    </row>
    <row r="162" spans="1:12" x14ac:dyDescent="0.25">
      <c r="A162" s="34" t="s">
        <v>99</v>
      </c>
      <c r="B162" s="20" t="s">
        <v>19</v>
      </c>
      <c r="C162" s="35">
        <v>80996364</v>
      </c>
      <c r="D162" s="35">
        <v>99097823</v>
      </c>
      <c r="E162" s="36">
        <v>97410041</v>
      </c>
      <c r="F162" s="48">
        <v>120575170</v>
      </c>
      <c r="G162" s="35">
        <v>123692715</v>
      </c>
      <c r="H162" s="52">
        <v>123692715</v>
      </c>
      <c r="I162" s="38">
        <v>110126006</v>
      </c>
      <c r="J162" s="37">
        <v>117099472</v>
      </c>
      <c r="K162" s="35">
        <v>119830330</v>
      </c>
      <c r="L162" s="36">
        <v>121259239</v>
      </c>
    </row>
    <row r="163" spans="1:12" x14ac:dyDescent="0.25">
      <c r="A163" s="34" t="s">
        <v>100</v>
      </c>
      <c r="B163" s="20" t="s">
        <v>19</v>
      </c>
      <c r="C163" s="35">
        <v>9502269</v>
      </c>
      <c r="D163" s="35">
        <v>10428357</v>
      </c>
      <c r="E163" s="36">
        <v>12339588</v>
      </c>
      <c r="F163" s="48">
        <v>14477363</v>
      </c>
      <c r="G163" s="35">
        <v>16715763</v>
      </c>
      <c r="H163" s="52">
        <v>16715763</v>
      </c>
      <c r="I163" s="38">
        <v>14678071</v>
      </c>
      <c r="J163" s="37">
        <v>15023573</v>
      </c>
      <c r="K163" s="35">
        <v>16026300</v>
      </c>
      <c r="L163" s="36">
        <v>17251820</v>
      </c>
    </row>
    <row r="164" spans="1:12" x14ac:dyDescent="0.25">
      <c r="A164" s="64" t="s">
        <v>101</v>
      </c>
      <c r="B164" s="65" t="s">
        <v>102</v>
      </c>
      <c r="C164" s="80">
        <f>SUM(C160:C163)</f>
        <v>211079334</v>
      </c>
      <c r="D164" s="81">
        <f t="shared" ref="D164:L164" si="12">SUM(D160:D163)</f>
        <v>245386048</v>
      </c>
      <c r="E164" s="82">
        <f t="shared" si="12"/>
        <v>249505432</v>
      </c>
      <c r="F164" s="80">
        <f t="shared" si="12"/>
        <v>293295744</v>
      </c>
      <c r="G164" s="81">
        <f t="shared" si="12"/>
        <v>299808538</v>
      </c>
      <c r="H164" s="82">
        <f t="shared" si="12"/>
        <v>299808538</v>
      </c>
      <c r="I164" s="83">
        <f t="shared" si="12"/>
        <v>273004710</v>
      </c>
      <c r="J164" s="84">
        <f t="shared" si="12"/>
        <v>295774263</v>
      </c>
      <c r="K164" s="81">
        <f t="shared" si="12"/>
        <v>316378182</v>
      </c>
      <c r="L164" s="82">
        <f t="shared" si="12"/>
        <v>331260215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-63252</v>
      </c>
      <c r="D167" s="35">
        <v>-42156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45105387</v>
      </c>
      <c r="D168" s="35">
        <v>52699772</v>
      </c>
      <c r="E168" s="36">
        <v>58220301</v>
      </c>
      <c r="F168" s="48">
        <v>62499279</v>
      </c>
      <c r="G168" s="35">
        <v>64312946</v>
      </c>
      <c r="H168" s="52">
        <v>64312946</v>
      </c>
      <c r="I168" s="38">
        <v>56351318</v>
      </c>
      <c r="J168" s="37">
        <v>61091548</v>
      </c>
      <c r="K168" s="35">
        <v>73042749</v>
      </c>
      <c r="L168" s="36">
        <v>73523955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45042135</v>
      </c>
      <c r="D169" s="81">
        <f t="shared" si="13"/>
        <v>52657616</v>
      </c>
      <c r="E169" s="82">
        <f t="shared" si="13"/>
        <v>58220301</v>
      </c>
      <c r="F169" s="80">
        <f t="shared" si="13"/>
        <v>62499279</v>
      </c>
      <c r="G169" s="81">
        <f t="shared" si="13"/>
        <v>64312946</v>
      </c>
      <c r="H169" s="82">
        <f t="shared" si="13"/>
        <v>64312946</v>
      </c>
      <c r="I169" s="83">
        <f t="shared" si="13"/>
        <v>56351318</v>
      </c>
      <c r="J169" s="84">
        <f t="shared" si="13"/>
        <v>61091548</v>
      </c>
      <c r="K169" s="81">
        <f t="shared" si="13"/>
        <v>73042749</v>
      </c>
      <c r="L169" s="82">
        <f t="shared" si="13"/>
        <v>73523955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4919371</v>
      </c>
      <c r="D8" s="35">
        <v>5428073</v>
      </c>
      <c r="E8" s="36">
        <v>5125217</v>
      </c>
      <c r="F8" s="37">
        <v>5522514</v>
      </c>
      <c r="G8" s="35">
        <v>5612588</v>
      </c>
      <c r="H8" s="36">
        <v>5612588</v>
      </c>
      <c r="I8" s="38">
        <v>5767877</v>
      </c>
      <c r="J8" s="37">
        <v>6364551</v>
      </c>
      <c r="K8" s="35">
        <v>7438000</v>
      </c>
      <c r="L8" s="36">
        <v>8103000</v>
      </c>
    </row>
    <row r="9" spans="1:12" ht="22.5" customHeight="1" x14ac:dyDescent="0.25">
      <c r="A9" s="39" t="s">
        <v>24</v>
      </c>
      <c r="B9" s="20" t="s">
        <v>19</v>
      </c>
      <c r="C9" s="35">
        <v>-914915</v>
      </c>
      <c r="D9" s="35">
        <v>-1047694</v>
      </c>
      <c r="E9" s="36">
        <v>-51997</v>
      </c>
      <c r="F9" s="37">
        <v>-59637</v>
      </c>
      <c r="G9" s="35">
        <v>-13823</v>
      </c>
      <c r="H9" s="36">
        <v>-13823</v>
      </c>
      <c r="I9" s="38">
        <v>-14183</v>
      </c>
      <c r="J9" s="37">
        <v>-114475</v>
      </c>
      <c r="K9" s="35">
        <v>-122500</v>
      </c>
      <c r="L9" s="36">
        <v>-132300</v>
      </c>
    </row>
    <row r="10" spans="1:12" x14ac:dyDescent="0.25">
      <c r="A10" s="40" t="s">
        <v>25</v>
      </c>
      <c r="B10" s="20" t="s">
        <v>19</v>
      </c>
      <c r="C10" s="41">
        <f>C8+C9</f>
        <v>4004456</v>
      </c>
      <c r="D10" s="41">
        <f t="shared" ref="D10:L10" si="0">D8+D9</f>
        <v>4380379</v>
      </c>
      <c r="E10" s="42">
        <f t="shared" si="0"/>
        <v>5073220</v>
      </c>
      <c r="F10" s="43">
        <f t="shared" si="0"/>
        <v>5462877</v>
      </c>
      <c r="G10" s="41">
        <f t="shared" si="0"/>
        <v>5598765</v>
      </c>
      <c r="H10" s="42">
        <f t="shared" si="0"/>
        <v>5598765</v>
      </c>
      <c r="I10" s="44">
        <f t="shared" si="0"/>
        <v>5753694</v>
      </c>
      <c r="J10" s="45">
        <f t="shared" si="0"/>
        <v>6250076</v>
      </c>
      <c r="K10" s="41">
        <f t="shared" si="0"/>
        <v>7315500</v>
      </c>
      <c r="L10" s="42">
        <f t="shared" si="0"/>
        <v>7970700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17518411</v>
      </c>
      <c r="D14" s="35">
        <v>20608560</v>
      </c>
      <c r="E14" s="36">
        <v>19537024</v>
      </c>
      <c r="F14" s="37">
        <v>22020765</v>
      </c>
      <c r="G14" s="35">
        <v>17688184</v>
      </c>
      <c r="H14" s="36">
        <v>17688184</v>
      </c>
      <c r="I14" s="38">
        <v>18084302</v>
      </c>
      <c r="J14" s="37">
        <v>21127011</v>
      </c>
      <c r="K14" s="35">
        <v>22682092</v>
      </c>
      <c r="L14" s="36">
        <v>24606700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-1035014</v>
      </c>
      <c r="D16" s="35">
        <v>-1692084</v>
      </c>
      <c r="E16" s="36">
        <v>-1095142</v>
      </c>
      <c r="F16" s="37">
        <v>-1153660</v>
      </c>
      <c r="G16" s="35">
        <v>-1230198</v>
      </c>
      <c r="H16" s="36">
        <v>-1230198</v>
      </c>
      <c r="I16" s="38">
        <v>-1356885</v>
      </c>
      <c r="J16" s="37">
        <v>-1471930</v>
      </c>
      <c r="K16" s="35">
        <v>-1575000</v>
      </c>
      <c r="L16" s="36">
        <v>-1701000</v>
      </c>
    </row>
    <row r="17" spans="1:12" x14ac:dyDescent="0.25">
      <c r="A17" s="40" t="s">
        <v>31</v>
      </c>
      <c r="B17" s="20" t="s">
        <v>19</v>
      </c>
      <c r="C17" s="41">
        <f>C14+C15+C16</f>
        <v>16483397</v>
      </c>
      <c r="D17" s="41">
        <f t="shared" ref="D17:L17" si="1">D14+D15+D16</f>
        <v>18916476</v>
      </c>
      <c r="E17" s="42">
        <f t="shared" si="1"/>
        <v>18441882</v>
      </c>
      <c r="F17" s="43">
        <f t="shared" si="1"/>
        <v>20867105</v>
      </c>
      <c r="G17" s="41">
        <f t="shared" si="1"/>
        <v>16457986</v>
      </c>
      <c r="H17" s="42">
        <f t="shared" si="1"/>
        <v>16457986</v>
      </c>
      <c r="I17" s="44">
        <f t="shared" si="1"/>
        <v>16727417</v>
      </c>
      <c r="J17" s="45">
        <f t="shared" si="1"/>
        <v>19655081</v>
      </c>
      <c r="K17" s="41">
        <f t="shared" si="1"/>
        <v>21107092</v>
      </c>
      <c r="L17" s="42">
        <f t="shared" si="1"/>
        <v>22905700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6746393</v>
      </c>
      <c r="D20" s="35">
        <v>7691281</v>
      </c>
      <c r="E20" s="36">
        <v>6159940</v>
      </c>
      <c r="F20" s="37">
        <v>8310972</v>
      </c>
      <c r="G20" s="35">
        <v>7131331</v>
      </c>
      <c r="H20" s="36">
        <v>7131331</v>
      </c>
      <c r="I20" s="38">
        <v>7836690</v>
      </c>
      <c r="J20" s="37">
        <v>8129716</v>
      </c>
      <c r="K20" s="35">
        <v>8898900</v>
      </c>
      <c r="L20" s="36">
        <v>9710800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-1229307</v>
      </c>
      <c r="D22" s="35">
        <v>-1837561</v>
      </c>
      <c r="E22" s="36">
        <v>-1372841</v>
      </c>
      <c r="F22" s="37">
        <v>-1472425</v>
      </c>
      <c r="G22" s="35">
        <v>-1630588</v>
      </c>
      <c r="H22" s="49">
        <v>-1630588</v>
      </c>
      <c r="I22" s="38">
        <v>-1659313</v>
      </c>
      <c r="J22" s="37">
        <v>-1796708</v>
      </c>
      <c r="K22" s="35">
        <v>-1922500</v>
      </c>
      <c r="L22" s="36">
        <v>-2076300</v>
      </c>
    </row>
    <row r="23" spans="1:12" x14ac:dyDescent="0.25">
      <c r="A23" s="40" t="s">
        <v>36</v>
      </c>
      <c r="B23" s="50" t="s">
        <v>19</v>
      </c>
      <c r="C23" s="41">
        <f>C20+C21+C22</f>
        <v>5517086</v>
      </c>
      <c r="D23" s="41">
        <f t="shared" ref="D23:L23" si="2">D20+D21+D22</f>
        <v>5853720</v>
      </c>
      <c r="E23" s="42">
        <f t="shared" si="2"/>
        <v>4787099</v>
      </c>
      <c r="F23" s="43">
        <f t="shared" si="2"/>
        <v>6838547</v>
      </c>
      <c r="G23" s="41">
        <f t="shared" si="2"/>
        <v>5500743</v>
      </c>
      <c r="H23" s="42">
        <f t="shared" si="2"/>
        <v>5500743</v>
      </c>
      <c r="I23" s="44">
        <f t="shared" si="2"/>
        <v>6177377</v>
      </c>
      <c r="J23" s="45">
        <f t="shared" si="2"/>
        <v>6333008</v>
      </c>
      <c r="K23" s="41">
        <f t="shared" si="2"/>
        <v>6976400</v>
      </c>
      <c r="L23" s="42">
        <f t="shared" si="2"/>
        <v>7634500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5552218</v>
      </c>
      <c r="D26" s="35">
        <v>5871275</v>
      </c>
      <c r="E26" s="36">
        <v>7877153</v>
      </c>
      <c r="F26" s="48">
        <v>9026934</v>
      </c>
      <c r="G26" s="35">
        <v>9037010</v>
      </c>
      <c r="H26" s="52">
        <v>9037010</v>
      </c>
      <c r="I26" s="38">
        <v>8991457</v>
      </c>
      <c r="J26" s="37">
        <v>10182528</v>
      </c>
      <c r="K26" s="35">
        <v>11212600</v>
      </c>
      <c r="L26" s="36">
        <v>12199600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-1699356</v>
      </c>
      <c r="D28" s="35">
        <v>-1974397</v>
      </c>
      <c r="E28" s="36">
        <v>-1979008</v>
      </c>
      <c r="F28" s="37">
        <v>-2180352</v>
      </c>
      <c r="G28" s="35">
        <v>-2414552</v>
      </c>
      <c r="H28" s="36">
        <v>-2414552</v>
      </c>
      <c r="I28" s="38">
        <v>-2450169</v>
      </c>
      <c r="J28" s="37">
        <v>-2944891</v>
      </c>
      <c r="K28" s="35">
        <v>-3151000</v>
      </c>
      <c r="L28" s="36">
        <v>-3403100</v>
      </c>
    </row>
    <row r="29" spans="1:12" x14ac:dyDescent="0.25">
      <c r="A29" s="40" t="s">
        <v>41</v>
      </c>
      <c r="B29" s="20" t="s">
        <v>19</v>
      </c>
      <c r="C29" s="41">
        <f>C26+C27+C28</f>
        <v>3852862</v>
      </c>
      <c r="D29" s="41">
        <f t="shared" ref="D29:L29" si="3">D26+D27+D28</f>
        <v>3896878</v>
      </c>
      <c r="E29" s="42">
        <f t="shared" si="3"/>
        <v>5898145</v>
      </c>
      <c r="F29" s="43">
        <f t="shared" si="3"/>
        <v>6846582</v>
      </c>
      <c r="G29" s="41">
        <f t="shared" si="3"/>
        <v>6622458</v>
      </c>
      <c r="H29" s="42">
        <f t="shared" si="3"/>
        <v>6622458</v>
      </c>
      <c r="I29" s="44">
        <f t="shared" si="3"/>
        <v>6541288</v>
      </c>
      <c r="J29" s="45">
        <f t="shared" si="3"/>
        <v>7237637</v>
      </c>
      <c r="K29" s="41">
        <f t="shared" si="3"/>
        <v>8061600</v>
      </c>
      <c r="L29" s="42">
        <f t="shared" si="3"/>
        <v>8796500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3030975</v>
      </c>
      <c r="D32" s="35">
        <v>3083727</v>
      </c>
      <c r="E32" s="36">
        <v>4002665</v>
      </c>
      <c r="F32" s="48">
        <v>4579179</v>
      </c>
      <c r="G32" s="35">
        <v>4709719</v>
      </c>
      <c r="H32" s="52">
        <v>4709719</v>
      </c>
      <c r="I32" s="38">
        <v>4703358</v>
      </c>
      <c r="J32" s="37">
        <v>5675688</v>
      </c>
      <c r="K32" s="35">
        <v>6173000</v>
      </c>
      <c r="L32" s="36">
        <v>6726800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-1078664</v>
      </c>
      <c r="D35" s="35">
        <v>-1198439</v>
      </c>
      <c r="E35" s="36">
        <v>-1361425</v>
      </c>
      <c r="F35" s="48">
        <v>-1499057</v>
      </c>
      <c r="G35" s="35">
        <v>-1693750</v>
      </c>
      <c r="H35" s="52">
        <v>-1693750</v>
      </c>
      <c r="I35" s="38">
        <v>-1716545</v>
      </c>
      <c r="J35" s="37">
        <v>-1812300</v>
      </c>
      <c r="K35" s="35">
        <v>-1939200</v>
      </c>
      <c r="L35" s="36">
        <v>-2094300</v>
      </c>
    </row>
    <row r="36" spans="1:12" x14ac:dyDescent="0.25">
      <c r="A36" s="40" t="s">
        <v>47</v>
      </c>
      <c r="B36" s="20" t="s">
        <v>19</v>
      </c>
      <c r="C36" s="41">
        <f>C32+C33+C34+C35</f>
        <v>1952311</v>
      </c>
      <c r="D36" s="41">
        <f t="shared" ref="D36:L36" si="4">D32+D33+D34+D35</f>
        <v>1885288</v>
      </c>
      <c r="E36" s="42">
        <f t="shared" si="4"/>
        <v>2641240</v>
      </c>
      <c r="F36" s="43">
        <f t="shared" si="4"/>
        <v>3080122</v>
      </c>
      <c r="G36" s="41">
        <f t="shared" si="4"/>
        <v>3015969</v>
      </c>
      <c r="H36" s="42">
        <f t="shared" si="4"/>
        <v>3015969</v>
      </c>
      <c r="I36" s="44">
        <f t="shared" si="4"/>
        <v>2986813</v>
      </c>
      <c r="J36" s="45">
        <f t="shared" si="4"/>
        <v>3863388</v>
      </c>
      <c r="K36" s="41">
        <f t="shared" si="4"/>
        <v>4233800</v>
      </c>
      <c r="L36" s="42">
        <f t="shared" si="4"/>
        <v>4632500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16770669</v>
      </c>
      <c r="D53" s="35">
        <v>17402286</v>
      </c>
      <c r="E53" s="36">
        <v>20470063</v>
      </c>
      <c r="F53" s="48">
        <v>24163445</v>
      </c>
      <c r="G53" s="35">
        <v>23459145</v>
      </c>
      <c r="H53" s="52">
        <v>23459145</v>
      </c>
      <c r="I53" s="38">
        <v>23026086</v>
      </c>
      <c r="J53" s="37">
        <v>27794761</v>
      </c>
      <c r="K53" s="35">
        <v>28744726</v>
      </c>
      <c r="L53" s="36">
        <v>31044304</v>
      </c>
    </row>
    <row r="54" spans="1:12" x14ac:dyDescent="0.25">
      <c r="A54" s="34" t="s">
        <v>52</v>
      </c>
      <c r="B54" s="20" t="s">
        <v>19</v>
      </c>
      <c r="C54" s="35">
        <v>2096965</v>
      </c>
      <c r="D54" s="35">
        <v>2234004</v>
      </c>
      <c r="E54" s="36">
        <v>2770630</v>
      </c>
      <c r="F54" s="48">
        <v>3552102</v>
      </c>
      <c r="G54" s="35">
        <v>3331973</v>
      </c>
      <c r="H54" s="52">
        <v>3331973</v>
      </c>
      <c r="I54" s="38">
        <v>3230891</v>
      </c>
      <c r="J54" s="37">
        <v>4271470</v>
      </c>
      <c r="K54" s="35">
        <v>4591918</v>
      </c>
      <c r="L54" s="36">
        <v>4959273</v>
      </c>
    </row>
    <row r="55" spans="1:12" x14ac:dyDescent="0.25">
      <c r="A55" s="34" t="s">
        <v>53</v>
      </c>
      <c r="B55" s="20" t="s">
        <v>19</v>
      </c>
      <c r="C55" s="35">
        <v>637163</v>
      </c>
      <c r="D55" s="35">
        <v>588970</v>
      </c>
      <c r="E55" s="36">
        <v>721075</v>
      </c>
      <c r="F55" s="48">
        <v>1156465</v>
      </c>
      <c r="G55" s="35">
        <v>1009093</v>
      </c>
      <c r="H55" s="52">
        <v>1009093</v>
      </c>
      <c r="I55" s="38">
        <v>984668</v>
      </c>
      <c r="J55" s="37">
        <v>1272406</v>
      </c>
      <c r="K55" s="35">
        <v>1373087</v>
      </c>
      <c r="L55" s="36">
        <v>1482936</v>
      </c>
    </row>
    <row r="56" spans="1:12" x14ac:dyDescent="0.25">
      <c r="A56" s="34" t="s">
        <v>54</v>
      </c>
      <c r="B56" s="20" t="s">
        <v>19</v>
      </c>
      <c r="C56" s="35">
        <v>1008624</v>
      </c>
      <c r="D56" s="35">
        <v>1159790</v>
      </c>
      <c r="E56" s="36">
        <v>1502876</v>
      </c>
      <c r="F56" s="48">
        <v>1488300</v>
      </c>
      <c r="G56" s="35">
        <v>1790460</v>
      </c>
      <c r="H56" s="52">
        <v>1790460</v>
      </c>
      <c r="I56" s="38">
        <v>1885706</v>
      </c>
      <c r="J56" s="37">
        <v>1340200</v>
      </c>
      <c r="K56" s="35">
        <v>1434000</v>
      </c>
      <c r="L56" s="36">
        <v>1548700</v>
      </c>
    </row>
    <row r="57" spans="1:12" x14ac:dyDescent="0.25">
      <c r="A57" s="34" t="s">
        <v>55</v>
      </c>
      <c r="B57" s="20" t="s">
        <v>19</v>
      </c>
      <c r="C57" s="35">
        <v>1009489</v>
      </c>
      <c r="D57" s="35">
        <v>1134731</v>
      </c>
      <c r="E57" s="36">
        <v>1511651</v>
      </c>
      <c r="F57" s="48">
        <v>2127812</v>
      </c>
      <c r="G57" s="35">
        <v>2059129</v>
      </c>
      <c r="H57" s="52">
        <v>2059129</v>
      </c>
      <c r="I57" s="38">
        <v>34364</v>
      </c>
      <c r="J57" s="37">
        <v>2465344</v>
      </c>
      <c r="K57" s="35">
        <v>2662571</v>
      </c>
      <c r="L57" s="36">
        <v>2875577</v>
      </c>
    </row>
    <row r="58" spans="1:12" x14ac:dyDescent="0.25">
      <c r="A58" s="34" t="s">
        <v>56</v>
      </c>
      <c r="B58" s="20" t="s">
        <v>19</v>
      </c>
      <c r="C58" s="35">
        <v>277411</v>
      </c>
      <c r="D58" s="35">
        <v>213312</v>
      </c>
      <c r="E58" s="36">
        <v>371694</v>
      </c>
      <c r="F58" s="48">
        <v>385968</v>
      </c>
      <c r="G58" s="35">
        <v>437968</v>
      </c>
      <c r="H58" s="52">
        <v>437968</v>
      </c>
      <c r="I58" s="38">
        <v>436096</v>
      </c>
      <c r="J58" s="37">
        <v>517968</v>
      </c>
      <c r="K58" s="35">
        <v>559405</v>
      </c>
      <c r="L58" s="36">
        <v>604157</v>
      </c>
    </row>
    <row r="59" spans="1:12" x14ac:dyDescent="0.25">
      <c r="A59" s="34" t="s">
        <v>57</v>
      </c>
      <c r="B59" s="20" t="s">
        <v>19</v>
      </c>
      <c r="C59" s="35">
        <v>182850</v>
      </c>
      <c r="D59" s="35">
        <v>185730</v>
      </c>
      <c r="E59" s="36">
        <v>270444</v>
      </c>
      <c r="F59" s="48">
        <v>279600</v>
      </c>
      <c r="G59" s="35">
        <v>320001</v>
      </c>
      <c r="H59" s="52">
        <v>320001</v>
      </c>
      <c r="I59" s="38">
        <v>305327</v>
      </c>
      <c r="J59" s="37">
        <v>336000</v>
      </c>
      <c r="K59" s="35">
        <v>362880</v>
      </c>
      <c r="L59" s="36">
        <v>391909</v>
      </c>
    </row>
    <row r="60" spans="1:12" x14ac:dyDescent="0.25">
      <c r="A60" s="34" t="s">
        <v>58</v>
      </c>
      <c r="B60" s="20" t="s">
        <v>19</v>
      </c>
      <c r="C60" s="35">
        <v>111181</v>
      </c>
      <c r="D60" s="35">
        <v>59799</v>
      </c>
      <c r="E60" s="36">
        <v>81953</v>
      </c>
      <c r="F60" s="48">
        <v>118249</v>
      </c>
      <c r="G60" s="35">
        <v>90391</v>
      </c>
      <c r="H60" s="52">
        <v>90391</v>
      </c>
      <c r="I60" s="38">
        <v>84902</v>
      </c>
      <c r="J60" s="37">
        <v>98537</v>
      </c>
      <c r="K60" s="35">
        <v>106419</v>
      </c>
      <c r="L60" s="36">
        <v>114932</v>
      </c>
    </row>
    <row r="61" spans="1:12" x14ac:dyDescent="0.25">
      <c r="A61" s="34" t="s">
        <v>59</v>
      </c>
      <c r="B61" s="20" t="s">
        <v>19</v>
      </c>
      <c r="C61" s="35">
        <v>756169</v>
      </c>
      <c r="D61" s="35">
        <v>799257</v>
      </c>
      <c r="E61" s="36">
        <v>1061641</v>
      </c>
      <c r="F61" s="48">
        <v>919206</v>
      </c>
      <c r="G61" s="35">
        <v>1254320</v>
      </c>
      <c r="H61" s="52">
        <v>1254320</v>
      </c>
      <c r="I61" s="38">
        <v>1363085</v>
      </c>
      <c r="J61" s="37">
        <v>1306072</v>
      </c>
      <c r="K61" s="35">
        <v>1397656</v>
      </c>
      <c r="L61" s="36">
        <v>1509447</v>
      </c>
    </row>
    <row r="62" spans="1:12" x14ac:dyDescent="0.25">
      <c r="A62" s="34" t="s">
        <v>60</v>
      </c>
      <c r="B62" s="20" t="s">
        <v>19</v>
      </c>
      <c r="C62" s="35">
        <v>395984</v>
      </c>
      <c r="D62" s="35">
        <v>350480</v>
      </c>
      <c r="E62" s="36">
        <v>419797</v>
      </c>
      <c r="F62" s="48">
        <v>0</v>
      </c>
      <c r="G62" s="35">
        <v>0</v>
      </c>
      <c r="H62" s="52">
        <v>0</v>
      </c>
      <c r="I62" s="38">
        <v>0</v>
      </c>
      <c r="J62" s="37">
        <v>352200</v>
      </c>
      <c r="K62" s="35">
        <v>376900</v>
      </c>
      <c r="L62" s="36">
        <v>406900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157176</v>
      </c>
      <c r="G63" s="35">
        <v>261285</v>
      </c>
      <c r="H63" s="52">
        <v>261285</v>
      </c>
      <c r="I63" s="38">
        <v>256791</v>
      </c>
      <c r="J63" s="37">
        <v>151130</v>
      </c>
      <c r="K63" s="35">
        <v>46700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442935</v>
      </c>
      <c r="D64" s="35">
        <v>-558189</v>
      </c>
      <c r="E64" s="36">
        <v>278209</v>
      </c>
      <c r="F64" s="48">
        <v>-1800000</v>
      </c>
      <c r="G64" s="35">
        <v>-1800000</v>
      </c>
      <c r="H64" s="52">
        <v>-1800000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23689440</v>
      </c>
      <c r="D69" s="41">
        <f t="shared" ref="D69:L69" si="5">SUM(D53:D68)</f>
        <v>23570170</v>
      </c>
      <c r="E69" s="42">
        <f t="shared" si="5"/>
        <v>29460033</v>
      </c>
      <c r="F69" s="43">
        <f t="shared" si="5"/>
        <v>32548323</v>
      </c>
      <c r="G69" s="41">
        <f t="shared" si="5"/>
        <v>32213765</v>
      </c>
      <c r="H69" s="42">
        <f t="shared" si="5"/>
        <v>32213765</v>
      </c>
      <c r="I69" s="44">
        <f t="shared" si="5"/>
        <v>31607916</v>
      </c>
      <c r="J69" s="45">
        <f t="shared" si="5"/>
        <v>39906088</v>
      </c>
      <c r="K69" s="41">
        <f t="shared" si="5"/>
        <v>41656262</v>
      </c>
      <c r="L69" s="42">
        <f t="shared" si="5"/>
        <v>44938135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23689440</v>
      </c>
      <c r="D71" s="41">
        <f t="shared" ref="D71:L71" si="6">D69+D70</f>
        <v>23570170</v>
      </c>
      <c r="E71" s="42">
        <f t="shared" si="6"/>
        <v>29460033</v>
      </c>
      <c r="F71" s="43">
        <f t="shared" si="6"/>
        <v>32548323</v>
      </c>
      <c r="G71" s="41">
        <f t="shared" si="6"/>
        <v>32213765</v>
      </c>
      <c r="H71" s="42">
        <f t="shared" si="6"/>
        <v>32213765</v>
      </c>
      <c r="I71" s="44">
        <f t="shared" si="6"/>
        <v>31607916</v>
      </c>
      <c r="J71" s="45">
        <f t="shared" si="6"/>
        <v>39906088</v>
      </c>
      <c r="K71" s="41">
        <f t="shared" si="6"/>
        <v>41656262</v>
      </c>
      <c r="L71" s="42">
        <f t="shared" si="6"/>
        <v>44938135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5379446</v>
      </c>
      <c r="D79" s="35">
        <v>5336780</v>
      </c>
      <c r="E79" s="36">
        <v>6674050</v>
      </c>
      <c r="F79" s="48">
        <v>5720301</v>
      </c>
      <c r="G79" s="35">
        <v>5720324</v>
      </c>
      <c r="H79" s="52">
        <v>5720324</v>
      </c>
      <c r="I79" s="38">
        <v>5243536</v>
      </c>
      <c r="J79" s="37">
        <v>6120500</v>
      </c>
      <c r="K79" s="35">
        <v>6549200</v>
      </c>
      <c r="L79" s="36">
        <v>7073000</v>
      </c>
    </row>
    <row r="80" spans="1:12" x14ac:dyDescent="0.25">
      <c r="A80" s="34" t="s">
        <v>75</v>
      </c>
      <c r="B80" s="20" t="s">
        <v>19</v>
      </c>
      <c r="C80" s="35">
        <v>23214</v>
      </c>
      <c r="D80" s="35">
        <v>26646</v>
      </c>
      <c r="E80" s="36">
        <v>419636</v>
      </c>
      <c r="F80" s="48">
        <v>27237</v>
      </c>
      <c r="G80" s="35">
        <v>27239</v>
      </c>
      <c r="H80" s="52">
        <v>27239</v>
      </c>
      <c r="I80" s="38">
        <v>24964</v>
      </c>
      <c r="J80" s="37">
        <v>29100</v>
      </c>
      <c r="K80" s="35">
        <v>31100</v>
      </c>
      <c r="L80" s="36">
        <v>33600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5402660</v>
      </c>
      <c r="D83" s="41">
        <f t="shared" ref="D83:L83" si="7">SUM(D79:D81)</f>
        <v>5363426</v>
      </c>
      <c r="E83" s="42">
        <f t="shared" si="7"/>
        <v>7093686</v>
      </c>
      <c r="F83" s="43">
        <f t="shared" si="7"/>
        <v>5747538</v>
      </c>
      <c r="G83" s="41">
        <f t="shared" si="7"/>
        <v>5747563</v>
      </c>
      <c r="H83" s="42">
        <f t="shared" si="7"/>
        <v>5747563</v>
      </c>
      <c r="I83" s="44">
        <f t="shared" si="7"/>
        <v>5268500</v>
      </c>
      <c r="J83" s="45">
        <f t="shared" si="7"/>
        <v>6149600</v>
      </c>
      <c r="K83" s="41">
        <f t="shared" si="7"/>
        <v>6580300</v>
      </c>
      <c r="L83" s="42">
        <f t="shared" si="7"/>
        <v>7106600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12097619</v>
      </c>
      <c r="D86" s="35">
        <v>15796234</v>
      </c>
      <c r="E86" s="36">
        <v>16197184</v>
      </c>
      <c r="F86" s="48">
        <v>18315378</v>
      </c>
      <c r="G86" s="35">
        <v>18464305</v>
      </c>
      <c r="H86" s="52">
        <v>18464305</v>
      </c>
      <c r="I86" s="38">
        <v>16282704</v>
      </c>
      <c r="J86" s="37">
        <v>20906862</v>
      </c>
      <c r="K86" s="35">
        <v>22370300</v>
      </c>
      <c r="L86" s="36">
        <v>24159900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12097619</v>
      </c>
      <c r="D88" s="41">
        <f t="shared" ref="D88:L88" si="8">SUM(D86:D87)</f>
        <v>15796234</v>
      </c>
      <c r="E88" s="42">
        <f t="shared" si="8"/>
        <v>16197184</v>
      </c>
      <c r="F88" s="43">
        <f t="shared" si="8"/>
        <v>18315378</v>
      </c>
      <c r="G88" s="41">
        <f t="shared" si="8"/>
        <v>18464305</v>
      </c>
      <c r="H88" s="42">
        <f t="shared" si="8"/>
        <v>18464305</v>
      </c>
      <c r="I88" s="44">
        <f t="shared" si="8"/>
        <v>16282704</v>
      </c>
      <c r="J88" s="45">
        <f t="shared" si="8"/>
        <v>20906862</v>
      </c>
      <c r="K88" s="41">
        <f t="shared" si="8"/>
        <v>22370300</v>
      </c>
      <c r="L88" s="42">
        <f t="shared" si="8"/>
        <v>24159900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320000</v>
      </c>
      <c r="D91" s="35">
        <v>390000</v>
      </c>
      <c r="E91" s="36">
        <v>490000</v>
      </c>
      <c r="F91" s="48">
        <v>390000</v>
      </c>
      <c r="G91" s="35">
        <v>260000</v>
      </c>
      <c r="H91" s="52">
        <v>260000</v>
      </c>
      <c r="I91" s="38">
        <v>277216</v>
      </c>
      <c r="J91" s="37">
        <v>128400</v>
      </c>
      <c r="K91" s="35">
        <v>137400</v>
      </c>
      <c r="L91" s="36">
        <v>148400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320000</v>
      </c>
      <c r="D93" s="41">
        <f t="shared" ref="D93:L93" si="9">SUM(D91:D92)</f>
        <v>390000</v>
      </c>
      <c r="E93" s="42">
        <f t="shared" si="9"/>
        <v>490000</v>
      </c>
      <c r="F93" s="43">
        <f t="shared" si="9"/>
        <v>390000</v>
      </c>
      <c r="G93" s="41">
        <f t="shared" si="9"/>
        <v>260000</v>
      </c>
      <c r="H93" s="42">
        <f t="shared" si="9"/>
        <v>260000</v>
      </c>
      <c r="I93" s="44">
        <f t="shared" si="9"/>
        <v>277216</v>
      </c>
      <c r="J93" s="45">
        <f t="shared" si="9"/>
        <v>128400</v>
      </c>
      <c r="K93" s="41">
        <f t="shared" si="9"/>
        <v>137400</v>
      </c>
      <c r="L93" s="42">
        <f t="shared" si="9"/>
        <v>148400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1014811</v>
      </c>
      <c r="D96" s="35">
        <v>710873</v>
      </c>
      <c r="E96" s="36">
        <v>1272411</v>
      </c>
      <c r="F96" s="48">
        <v>1445000</v>
      </c>
      <c r="G96" s="35">
        <v>1034723</v>
      </c>
      <c r="H96" s="52">
        <v>1034723</v>
      </c>
      <c r="I96" s="38">
        <v>729549</v>
      </c>
      <c r="J96" s="37">
        <v>2547049</v>
      </c>
      <c r="K96" s="35">
        <v>2700900</v>
      </c>
      <c r="L96" s="36">
        <v>2918100</v>
      </c>
    </row>
    <row r="97" spans="1:12" x14ac:dyDescent="0.25">
      <c r="A97" s="55" t="s">
        <v>87</v>
      </c>
      <c r="B97" s="20" t="s">
        <v>19</v>
      </c>
      <c r="C97" s="35">
        <v>3243851</v>
      </c>
      <c r="D97" s="35">
        <v>4778269</v>
      </c>
      <c r="E97" s="36">
        <v>5730392</v>
      </c>
      <c r="F97" s="48">
        <v>4702920</v>
      </c>
      <c r="G97" s="35">
        <v>4546924</v>
      </c>
      <c r="H97" s="52">
        <v>4546924</v>
      </c>
      <c r="I97" s="38">
        <v>3088859</v>
      </c>
      <c r="J97" s="37">
        <v>4778900</v>
      </c>
      <c r="K97" s="35">
        <v>4963400</v>
      </c>
      <c r="L97" s="36">
        <v>5343400</v>
      </c>
    </row>
    <row r="98" spans="1:12" x14ac:dyDescent="0.25">
      <c r="A98" s="55" t="s">
        <v>88</v>
      </c>
      <c r="B98" s="20" t="s">
        <v>19</v>
      </c>
      <c r="C98" s="35">
        <v>2322253</v>
      </c>
      <c r="D98" s="35">
        <v>2348140</v>
      </c>
      <c r="E98" s="36">
        <v>2245172</v>
      </c>
      <c r="F98" s="48">
        <v>2585738</v>
      </c>
      <c r="G98" s="35">
        <v>2525236</v>
      </c>
      <c r="H98" s="52">
        <v>2525236</v>
      </c>
      <c r="I98" s="38">
        <v>2024359</v>
      </c>
      <c r="J98" s="37">
        <v>2531972</v>
      </c>
      <c r="K98" s="35">
        <v>6457600</v>
      </c>
      <c r="L98" s="36">
        <v>2490000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6580915</v>
      </c>
      <c r="D127" s="41">
        <f t="shared" ref="D127:L127" si="10">SUM(D96:D98)</f>
        <v>7837282</v>
      </c>
      <c r="E127" s="42">
        <f t="shared" si="10"/>
        <v>9247975</v>
      </c>
      <c r="F127" s="43">
        <f t="shared" si="10"/>
        <v>8733658</v>
      </c>
      <c r="G127" s="41">
        <f t="shared" si="10"/>
        <v>8106883</v>
      </c>
      <c r="H127" s="42">
        <f t="shared" si="10"/>
        <v>8106883</v>
      </c>
      <c r="I127" s="44">
        <f t="shared" si="10"/>
        <v>5842767</v>
      </c>
      <c r="J127" s="45">
        <f t="shared" si="10"/>
        <v>9857921</v>
      </c>
      <c r="K127" s="41">
        <f t="shared" si="10"/>
        <v>14121900</v>
      </c>
      <c r="L127" s="42">
        <f t="shared" si="10"/>
        <v>10751500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395233</v>
      </c>
      <c r="D130" s="35">
        <v>394758</v>
      </c>
      <c r="E130" s="36">
        <v>363201</v>
      </c>
      <c r="F130" s="48">
        <v>350000</v>
      </c>
      <c r="G130" s="35">
        <v>337455</v>
      </c>
      <c r="H130" s="52">
        <v>337455</v>
      </c>
      <c r="I130" s="38">
        <v>285153</v>
      </c>
      <c r="J130" s="37">
        <v>361100</v>
      </c>
      <c r="K130" s="35">
        <v>386400</v>
      </c>
      <c r="L130" s="36">
        <v>417300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2652194</v>
      </c>
      <c r="D133" s="35">
        <v>2404243</v>
      </c>
      <c r="E133" s="36">
        <v>2875013</v>
      </c>
      <c r="F133" s="48">
        <v>3300000</v>
      </c>
      <c r="G133" s="35">
        <v>3173446</v>
      </c>
      <c r="H133" s="52">
        <v>3173446</v>
      </c>
      <c r="I133" s="38">
        <v>2633202</v>
      </c>
      <c r="J133" s="37">
        <v>4345600</v>
      </c>
      <c r="K133" s="35">
        <v>4653300</v>
      </c>
      <c r="L133" s="36">
        <v>5029600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6449882</v>
      </c>
      <c r="D136" s="35">
        <v>8002674</v>
      </c>
      <c r="E136" s="36">
        <v>9131544</v>
      </c>
      <c r="F136" s="48">
        <v>9399326</v>
      </c>
      <c r="G136" s="35">
        <v>9028088</v>
      </c>
      <c r="H136" s="52">
        <v>9028088</v>
      </c>
      <c r="I136" s="38">
        <v>8876618</v>
      </c>
      <c r="J136" s="37">
        <v>8363455</v>
      </c>
      <c r="K136" s="35">
        <v>8908946</v>
      </c>
      <c r="L136" s="36">
        <v>9569775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9497309</v>
      </c>
      <c r="D157" s="66">
        <f t="shared" ref="D157:L157" si="11">+D130+D131+D133+D136</f>
        <v>10801675</v>
      </c>
      <c r="E157" s="67">
        <f t="shared" si="11"/>
        <v>12369758</v>
      </c>
      <c r="F157" s="68">
        <f t="shared" si="11"/>
        <v>13049326</v>
      </c>
      <c r="G157" s="66">
        <f t="shared" si="11"/>
        <v>12538989</v>
      </c>
      <c r="H157" s="67">
        <f t="shared" si="11"/>
        <v>12538989</v>
      </c>
      <c r="I157" s="69">
        <f t="shared" si="11"/>
        <v>11794973</v>
      </c>
      <c r="J157" s="70">
        <f t="shared" si="11"/>
        <v>13070155</v>
      </c>
      <c r="K157" s="66">
        <f t="shared" si="11"/>
        <v>13948646</v>
      </c>
      <c r="L157" s="67">
        <f t="shared" si="11"/>
        <v>15016675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7688810</v>
      </c>
      <c r="D160" s="35">
        <v>7962874</v>
      </c>
      <c r="E160" s="36">
        <v>9382074</v>
      </c>
      <c r="F160" s="48">
        <v>9261989</v>
      </c>
      <c r="G160" s="35">
        <v>9872988</v>
      </c>
      <c r="H160" s="52">
        <v>9872988</v>
      </c>
      <c r="I160" s="38">
        <v>9510613</v>
      </c>
      <c r="J160" s="37">
        <v>12717465</v>
      </c>
      <c r="K160" s="35">
        <v>13665605</v>
      </c>
      <c r="L160" s="36">
        <v>14758737</v>
      </c>
    </row>
    <row r="161" spans="1:12" x14ac:dyDescent="0.25">
      <c r="A161" s="34" t="s">
        <v>98</v>
      </c>
      <c r="B161" s="20" t="s">
        <v>19</v>
      </c>
      <c r="C161" s="35">
        <v>544669</v>
      </c>
      <c r="D161" s="35">
        <v>418280</v>
      </c>
      <c r="E161" s="36">
        <v>319056</v>
      </c>
      <c r="F161" s="48">
        <v>501000</v>
      </c>
      <c r="G161" s="35">
        <v>544327</v>
      </c>
      <c r="H161" s="52">
        <v>544327</v>
      </c>
      <c r="I161" s="38">
        <v>490330</v>
      </c>
      <c r="J161" s="37">
        <v>516000</v>
      </c>
      <c r="K161" s="35">
        <v>552100</v>
      </c>
      <c r="L161" s="36">
        <v>596200</v>
      </c>
    </row>
    <row r="162" spans="1:12" x14ac:dyDescent="0.25">
      <c r="A162" s="34" t="s">
        <v>99</v>
      </c>
      <c r="B162" s="20" t="s">
        <v>19</v>
      </c>
      <c r="C162" s="35">
        <v>2935656</v>
      </c>
      <c r="D162" s="35">
        <v>2845029</v>
      </c>
      <c r="E162" s="36">
        <v>4056208</v>
      </c>
      <c r="F162" s="48">
        <v>2700538</v>
      </c>
      <c r="G162" s="35">
        <v>2253567</v>
      </c>
      <c r="H162" s="52">
        <v>2253567</v>
      </c>
      <c r="I162" s="38">
        <v>1901838</v>
      </c>
      <c r="J162" s="37">
        <v>2832136</v>
      </c>
      <c r="K162" s="35">
        <v>3026900</v>
      </c>
      <c r="L162" s="36">
        <v>3386900</v>
      </c>
    </row>
    <row r="163" spans="1:12" x14ac:dyDescent="0.25">
      <c r="A163" s="34" t="s">
        <v>100</v>
      </c>
      <c r="B163" s="20" t="s">
        <v>19</v>
      </c>
      <c r="C163" s="35">
        <v>3520662</v>
      </c>
      <c r="D163" s="35">
        <v>5717540</v>
      </c>
      <c r="E163" s="36">
        <v>6645260</v>
      </c>
      <c r="F163" s="48">
        <v>4746218</v>
      </c>
      <c r="G163" s="35">
        <v>4639002</v>
      </c>
      <c r="H163" s="52">
        <v>4639002</v>
      </c>
      <c r="I163" s="38">
        <v>4387120</v>
      </c>
      <c r="J163" s="37">
        <v>7351333</v>
      </c>
      <c r="K163" s="35">
        <v>7867383</v>
      </c>
      <c r="L163" s="36">
        <v>8496507</v>
      </c>
    </row>
    <row r="164" spans="1:12" x14ac:dyDescent="0.25">
      <c r="A164" s="64" t="s">
        <v>101</v>
      </c>
      <c r="B164" s="65" t="s">
        <v>102</v>
      </c>
      <c r="C164" s="80">
        <f>SUM(C160:C163)</f>
        <v>14689797</v>
      </c>
      <c r="D164" s="81">
        <f t="shared" ref="D164:L164" si="12">SUM(D160:D163)</f>
        <v>16943723</v>
      </c>
      <c r="E164" s="82">
        <f t="shared" si="12"/>
        <v>20402598</v>
      </c>
      <c r="F164" s="80">
        <f t="shared" si="12"/>
        <v>17209745</v>
      </c>
      <c r="G164" s="81">
        <f t="shared" si="12"/>
        <v>17309884</v>
      </c>
      <c r="H164" s="82">
        <f t="shared" si="12"/>
        <v>17309884</v>
      </c>
      <c r="I164" s="83">
        <f t="shared" si="12"/>
        <v>16289901</v>
      </c>
      <c r="J164" s="84">
        <f t="shared" si="12"/>
        <v>23416934</v>
      </c>
      <c r="K164" s="81">
        <f t="shared" si="12"/>
        <v>25111988</v>
      </c>
      <c r="L164" s="82">
        <f t="shared" si="12"/>
        <v>27238344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643326</v>
      </c>
      <c r="D168" s="35">
        <v>564502</v>
      </c>
      <c r="E168" s="36">
        <v>428078</v>
      </c>
      <c r="F168" s="48">
        <v>627600</v>
      </c>
      <c r="G168" s="35">
        <v>717235</v>
      </c>
      <c r="H168" s="52">
        <v>717235</v>
      </c>
      <c r="I168" s="38">
        <v>614602</v>
      </c>
      <c r="J168" s="37">
        <v>649312</v>
      </c>
      <c r="K168" s="35">
        <v>694660</v>
      </c>
      <c r="L168" s="36">
        <v>750142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643326</v>
      </c>
      <c r="D169" s="81">
        <f t="shared" si="13"/>
        <v>564502</v>
      </c>
      <c r="E169" s="82">
        <f t="shared" si="13"/>
        <v>428078</v>
      </c>
      <c r="F169" s="80">
        <f t="shared" si="13"/>
        <v>627600</v>
      </c>
      <c r="G169" s="81">
        <f t="shared" si="13"/>
        <v>717235</v>
      </c>
      <c r="H169" s="82">
        <f t="shared" si="13"/>
        <v>717235</v>
      </c>
      <c r="I169" s="83">
        <f t="shared" si="13"/>
        <v>614602</v>
      </c>
      <c r="J169" s="84">
        <f t="shared" si="13"/>
        <v>649312</v>
      </c>
      <c r="K169" s="81">
        <f t="shared" si="13"/>
        <v>694660</v>
      </c>
      <c r="L169" s="82">
        <f t="shared" si="13"/>
        <v>750142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262982964</v>
      </c>
      <c r="D8" s="35">
        <v>283979382</v>
      </c>
      <c r="E8" s="36">
        <v>319877182</v>
      </c>
      <c r="F8" s="37">
        <v>351067908</v>
      </c>
      <c r="G8" s="35">
        <v>355773073</v>
      </c>
      <c r="H8" s="36">
        <v>355773073</v>
      </c>
      <c r="I8" s="38">
        <v>355637890</v>
      </c>
      <c r="J8" s="37">
        <v>383474745</v>
      </c>
      <c r="K8" s="35">
        <v>406482466</v>
      </c>
      <c r="L8" s="36">
        <v>430871409</v>
      </c>
    </row>
    <row r="9" spans="1:12" ht="22.5" customHeight="1" x14ac:dyDescent="0.25">
      <c r="A9" s="39" t="s">
        <v>24</v>
      </c>
      <c r="B9" s="20" t="s">
        <v>19</v>
      </c>
      <c r="C9" s="35">
        <v>-18794567</v>
      </c>
      <c r="D9" s="35">
        <v>-23186713</v>
      </c>
      <c r="E9" s="36">
        <v>-22989255</v>
      </c>
      <c r="F9" s="37">
        <v>-25152729</v>
      </c>
      <c r="G9" s="35">
        <v>-28512794</v>
      </c>
      <c r="H9" s="36">
        <v>-28512794</v>
      </c>
      <c r="I9" s="38">
        <v>-28321771</v>
      </c>
      <c r="J9" s="37">
        <v>-30687844</v>
      </c>
      <c r="K9" s="35">
        <v>-32528632</v>
      </c>
      <c r="L9" s="36">
        <v>-34480353</v>
      </c>
    </row>
    <row r="10" spans="1:12" x14ac:dyDescent="0.25">
      <c r="A10" s="40" t="s">
        <v>25</v>
      </c>
      <c r="B10" s="20" t="s">
        <v>19</v>
      </c>
      <c r="C10" s="41">
        <f>C8+C9</f>
        <v>244188397</v>
      </c>
      <c r="D10" s="41">
        <f t="shared" ref="D10:L10" si="0">D8+D9</f>
        <v>260792669</v>
      </c>
      <c r="E10" s="42">
        <f t="shared" si="0"/>
        <v>296887927</v>
      </c>
      <c r="F10" s="43">
        <f t="shared" si="0"/>
        <v>325915179</v>
      </c>
      <c r="G10" s="41">
        <f t="shared" si="0"/>
        <v>327260279</v>
      </c>
      <c r="H10" s="42">
        <f t="shared" si="0"/>
        <v>327260279</v>
      </c>
      <c r="I10" s="44">
        <f t="shared" si="0"/>
        <v>327316119</v>
      </c>
      <c r="J10" s="45">
        <f t="shared" si="0"/>
        <v>352786901</v>
      </c>
      <c r="K10" s="41">
        <f t="shared" si="0"/>
        <v>373953834</v>
      </c>
      <c r="L10" s="42">
        <f t="shared" si="0"/>
        <v>396391056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357159692</v>
      </c>
      <c r="D14" s="35">
        <v>417841147</v>
      </c>
      <c r="E14" s="36">
        <v>428782709</v>
      </c>
      <c r="F14" s="37">
        <v>537181499</v>
      </c>
      <c r="G14" s="35">
        <v>521625759</v>
      </c>
      <c r="H14" s="36">
        <v>521625759</v>
      </c>
      <c r="I14" s="38">
        <v>492408012</v>
      </c>
      <c r="J14" s="37">
        <v>589839042</v>
      </c>
      <c r="K14" s="35">
        <v>682442733</v>
      </c>
      <c r="L14" s="36">
        <v>750687003</v>
      </c>
    </row>
    <row r="15" spans="1:12" ht="22.5" customHeight="1" x14ac:dyDescent="0.25">
      <c r="A15" s="39" t="s">
        <v>29</v>
      </c>
      <c r="B15" s="20" t="s">
        <v>19</v>
      </c>
      <c r="C15" s="35">
        <v>-114425</v>
      </c>
      <c r="D15" s="35">
        <v>-160195</v>
      </c>
      <c r="E15" s="36">
        <v>-174936</v>
      </c>
      <c r="F15" s="37">
        <v>-243160</v>
      </c>
      <c r="G15" s="35">
        <v>-278615</v>
      </c>
      <c r="H15" s="36">
        <v>-278615</v>
      </c>
      <c r="I15" s="38">
        <v>-284684</v>
      </c>
      <c r="J15" s="37">
        <v>-313549</v>
      </c>
      <c r="K15" s="35">
        <v>-362662</v>
      </c>
      <c r="L15" s="36">
        <v>-398927</v>
      </c>
    </row>
    <row r="16" spans="1:12" ht="22.5" customHeight="1" x14ac:dyDescent="0.25">
      <c r="A16" s="46" t="s">
        <v>30</v>
      </c>
      <c r="B16" s="20" t="s">
        <v>19</v>
      </c>
      <c r="C16" s="35">
        <v>-8257144</v>
      </c>
      <c r="D16" s="35">
        <v>-10909341</v>
      </c>
      <c r="E16" s="36">
        <v>-16700894</v>
      </c>
      <c r="F16" s="37">
        <v>-13892531</v>
      </c>
      <c r="G16" s="35">
        <v>-19892976</v>
      </c>
      <c r="H16" s="36">
        <v>-19892976</v>
      </c>
      <c r="I16" s="38">
        <v>-20283321</v>
      </c>
      <c r="J16" s="37">
        <v>-22379675</v>
      </c>
      <c r="K16" s="35">
        <v>-25893201</v>
      </c>
      <c r="L16" s="36">
        <v>-28482522</v>
      </c>
    </row>
    <row r="17" spans="1:12" x14ac:dyDescent="0.25">
      <c r="A17" s="40" t="s">
        <v>31</v>
      </c>
      <c r="B17" s="20" t="s">
        <v>19</v>
      </c>
      <c r="C17" s="41">
        <f>C14+C15+C16</f>
        <v>348788123</v>
      </c>
      <c r="D17" s="41">
        <f t="shared" ref="D17:L17" si="1">D14+D15+D16</f>
        <v>406771611</v>
      </c>
      <c r="E17" s="42">
        <f t="shared" si="1"/>
        <v>411906879</v>
      </c>
      <c r="F17" s="43">
        <f t="shared" si="1"/>
        <v>523045808</v>
      </c>
      <c r="G17" s="41">
        <f t="shared" si="1"/>
        <v>501454168</v>
      </c>
      <c r="H17" s="42">
        <f t="shared" si="1"/>
        <v>501454168</v>
      </c>
      <c r="I17" s="44">
        <f t="shared" si="1"/>
        <v>471840007</v>
      </c>
      <c r="J17" s="45">
        <f t="shared" si="1"/>
        <v>567145818</v>
      </c>
      <c r="K17" s="41">
        <f t="shared" si="1"/>
        <v>656186870</v>
      </c>
      <c r="L17" s="42">
        <f t="shared" si="1"/>
        <v>721805554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181741597</v>
      </c>
      <c r="D20" s="35">
        <v>186796338</v>
      </c>
      <c r="E20" s="36">
        <v>192754278</v>
      </c>
      <c r="F20" s="37">
        <v>192558029</v>
      </c>
      <c r="G20" s="35">
        <v>186259634</v>
      </c>
      <c r="H20" s="36">
        <v>186259634</v>
      </c>
      <c r="I20" s="38">
        <v>185989638</v>
      </c>
      <c r="J20" s="37">
        <v>197848782</v>
      </c>
      <c r="K20" s="35">
        <v>206766773</v>
      </c>
      <c r="L20" s="36">
        <v>216071276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-17733822</v>
      </c>
      <c r="D22" s="35">
        <v>-16698265</v>
      </c>
      <c r="E22" s="36">
        <v>-12275788</v>
      </c>
      <c r="F22" s="37">
        <v>-19913746</v>
      </c>
      <c r="G22" s="35">
        <v>-13615321</v>
      </c>
      <c r="H22" s="49">
        <v>-13615321</v>
      </c>
      <c r="I22" s="38">
        <v>-11601446</v>
      </c>
      <c r="J22" s="37">
        <v>-14845569</v>
      </c>
      <c r="K22" s="35">
        <v>-15528641</v>
      </c>
      <c r="L22" s="36">
        <v>-16227429</v>
      </c>
    </row>
    <row r="23" spans="1:12" x14ac:dyDescent="0.25">
      <c r="A23" s="40" t="s">
        <v>36</v>
      </c>
      <c r="B23" s="50" t="s">
        <v>19</v>
      </c>
      <c r="C23" s="41">
        <f>C20+C21+C22</f>
        <v>164007775</v>
      </c>
      <c r="D23" s="41">
        <f t="shared" ref="D23:L23" si="2">D20+D21+D22</f>
        <v>170098073</v>
      </c>
      <c r="E23" s="42">
        <f t="shared" si="2"/>
        <v>180478490</v>
      </c>
      <c r="F23" s="43">
        <f t="shared" si="2"/>
        <v>172644283</v>
      </c>
      <c r="G23" s="41">
        <f t="shared" si="2"/>
        <v>172644313</v>
      </c>
      <c r="H23" s="42">
        <f t="shared" si="2"/>
        <v>172644313</v>
      </c>
      <c r="I23" s="44">
        <f t="shared" si="2"/>
        <v>174388192</v>
      </c>
      <c r="J23" s="45">
        <f t="shared" si="2"/>
        <v>183003213</v>
      </c>
      <c r="K23" s="41">
        <f t="shared" si="2"/>
        <v>191238132</v>
      </c>
      <c r="L23" s="42">
        <f t="shared" si="2"/>
        <v>199843847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90946102</v>
      </c>
      <c r="D26" s="35">
        <v>95907338</v>
      </c>
      <c r="E26" s="36">
        <v>108984875</v>
      </c>
      <c r="F26" s="48">
        <v>109181443</v>
      </c>
      <c r="G26" s="35">
        <v>110704943</v>
      </c>
      <c r="H26" s="52">
        <v>110704943</v>
      </c>
      <c r="I26" s="38">
        <v>109498237</v>
      </c>
      <c r="J26" s="37">
        <v>118778317</v>
      </c>
      <c r="K26" s="35">
        <v>124123061</v>
      </c>
      <c r="L26" s="36">
        <v>129708599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-10817167</v>
      </c>
      <c r="D28" s="35">
        <v>-11580672</v>
      </c>
      <c r="E28" s="36">
        <v>-11285772</v>
      </c>
      <c r="F28" s="37">
        <v>-13540919</v>
      </c>
      <c r="G28" s="35">
        <v>-17800289</v>
      </c>
      <c r="H28" s="36">
        <v>-17800289</v>
      </c>
      <c r="I28" s="38">
        <v>-17569699</v>
      </c>
      <c r="J28" s="37">
        <v>-19046399</v>
      </c>
      <c r="K28" s="35">
        <v>-19903399</v>
      </c>
      <c r="L28" s="36">
        <v>-20799054</v>
      </c>
    </row>
    <row r="29" spans="1:12" x14ac:dyDescent="0.25">
      <c r="A29" s="40" t="s">
        <v>41</v>
      </c>
      <c r="B29" s="20" t="s">
        <v>19</v>
      </c>
      <c r="C29" s="41">
        <f>C26+C27+C28</f>
        <v>80128935</v>
      </c>
      <c r="D29" s="41">
        <f t="shared" ref="D29:L29" si="3">D26+D27+D28</f>
        <v>84326666</v>
      </c>
      <c r="E29" s="42">
        <f t="shared" si="3"/>
        <v>97699103</v>
      </c>
      <c r="F29" s="43">
        <f t="shared" si="3"/>
        <v>95640524</v>
      </c>
      <c r="G29" s="41">
        <f t="shared" si="3"/>
        <v>92904654</v>
      </c>
      <c r="H29" s="42">
        <f t="shared" si="3"/>
        <v>92904654</v>
      </c>
      <c r="I29" s="44">
        <f t="shared" si="3"/>
        <v>91928538</v>
      </c>
      <c r="J29" s="45">
        <f t="shared" si="3"/>
        <v>99731918</v>
      </c>
      <c r="K29" s="41">
        <f t="shared" si="3"/>
        <v>104219662</v>
      </c>
      <c r="L29" s="42">
        <f t="shared" si="3"/>
        <v>108909545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98509817</v>
      </c>
      <c r="D32" s="35">
        <v>105073653</v>
      </c>
      <c r="E32" s="36">
        <v>109742744</v>
      </c>
      <c r="F32" s="48">
        <v>110886893</v>
      </c>
      <c r="G32" s="35">
        <v>111096548</v>
      </c>
      <c r="H32" s="52">
        <v>111096548</v>
      </c>
      <c r="I32" s="38">
        <v>112247865</v>
      </c>
      <c r="J32" s="37">
        <v>117762621</v>
      </c>
      <c r="K32" s="35">
        <v>123061670</v>
      </c>
      <c r="L32" s="36">
        <v>128599444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-23144298</v>
      </c>
      <c r="D35" s="35">
        <v>-24995273</v>
      </c>
      <c r="E35" s="36">
        <v>-22973121</v>
      </c>
      <c r="F35" s="48">
        <v>-27351945</v>
      </c>
      <c r="G35" s="35">
        <v>-25668265</v>
      </c>
      <c r="H35" s="52">
        <v>-25668265</v>
      </c>
      <c r="I35" s="38">
        <v>-25424693</v>
      </c>
      <c r="J35" s="37">
        <v>-27208449</v>
      </c>
      <c r="K35" s="35">
        <v>-28432743</v>
      </c>
      <c r="L35" s="36">
        <v>-29712219</v>
      </c>
    </row>
    <row r="36" spans="1:12" x14ac:dyDescent="0.25">
      <c r="A36" s="40" t="s">
        <v>47</v>
      </c>
      <c r="B36" s="20" t="s">
        <v>19</v>
      </c>
      <c r="C36" s="41">
        <f>C32+C33+C34+C35</f>
        <v>75365519</v>
      </c>
      <c r="D36" s="41">
        <f t="shared" ref="D36:L36" si="4">D32+D33+D34+D35</f>
        <v>80078380</v>
      </c>
      <c r="E36" s="42">
        <f t="shared" si="4"/>
        <v>86769623</v>
      </c>
      <c r="F36" s="43">
        <f t="shared" si="4"/>
        <v>83534948</v>
      </c>
      <c r="G36" s="41">
        <f t="shared" si="4"/>
        <v>85428283</v>
      </c>
      <c r="H36" s="42">
        <f t="shared" si="4"/>
        <v>85428283</v>
      </c>
      <c r="I36" s="44">
        <f t="shared" si="4"/>
        <v>86823172</v>
      </c>
      <c r="J36" s="45">
        <f t="shared" si="4"/>
        <v>90554172</v>
      </c>
      <c r="K36" s="41">
        <f t="shared" si="4"/>
        <v>94628927</v>
      </c>
      <c r="L36" s="42">
        <f t="shared" si="4"/>
        <v>98887225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253141810</v>
      </c>
      <c r="D53" s="35">
        <v>259322600</v>
      </c>
      <c r="E53" s="36">
        <v>268722045</v>
      </c>
      <c r="F53" s="48">
        <v>304069480</v>
      </c>
      <c r="G53" s="35">
        <v>300104618</v>
      </c>
      <c r="H53" s="52">
        <v>300104618</v>
      </c>
      <c r="I53" s="38">
        <v>292169409</v>
      </c>
      <c r="J53" s="37">
        <v>331754224</v>
      </c>
      <c r="K53" s="35">
        <v>345888485</v>
      </c>
      <c r="L53" s="36">
        <v>361434092</v>
      </c>
    </row>
    <row r="54" spans="1:12" x14ac:dyDescent="0.25">
      <c r="A54" s="34" t="s">
        <v>52</v>
      </c>
      <c r="B54" s="20" t="s">
        <v>19</v>
      </c>
      <c r="C54" s="35">
        <v>45508745</v>
      </c>
      <c r="D54" s="35">
        <v>48328658</v>
      </c>
      <c r="E54" s="36">
        <v>53265877</v>
      </c>
      <c r="F54" s="48">
        <v>66133541</v>
      </c>
      <c r="G54" s="35">
        <v>65983541</v>
      </c>
      <c r="H54" s="52">
        <v>65983541</v>
      </c>
      <c r="I54" s="38">
        <v>55593644</v>
      </c>
      <c r="J54" s="37">
        <v>67753680</v>
      </c>
      <c r="K54" s="35">
        <v>70856194</v>
      </c>
      <c r="L54" s="36">
        <v>74044714</v>
      </c>
    </row>
    <row r="55" spans="1:12" x14ac:dyDescent="0.25">
      <c r="A55" s="34" t="s">
        <v>53</v>
      </c>
      <c r="B55" s="20" t="s">
        <v>19</v>
      </c>
      <c r="C55" s="35">
        <v>13949729</v>
      </c>
      <c r="D55" s="35">
        <v>14622340</v>
      </c>
      <c r="E55" s="36">
        <v>15658706</v>
      </c>
      <c r="F55" s="48">
        <v>22257197</v>
      </c>
      <c r="G55" s="35">
        <v>22087662</v>
      </c>
      <c r="H55" s="52">
        <v>22087662</v>
      </c>
      <c r="I55" s="38">
        <v>16863150</v>
      </c>
      <c r="J55" s="37">
        <v>25490919</v>
      </c>
      <c r="K55" s="35">
        <v>26663551</v>
      </c>
      <c r="L55" s="36">
        <v>27863405</v>
      </c>
    </row>
    <row r="56" spans="1:12" x14ac:dyDescent="0.25">
      <c r="A56" s="34" t="s">
        <v>54</v>
      </c>
      <c r="B56" s="20" t="s">
        <v>19</v>
      </c>
      <c r="C56" s="35">
        <v>29706085</v>
      </c>
      <c r="D56" s="35">
        <v>33885344</v>
      </c>
      <c r="E56" s="36">
        <v>39944553</v>
      </c>
      <c r="F56" s="48">
        <v>31928934</v>
      </c>
      <c r="G56" s="35">
        <v>34922137</v>
      </c>
      <c r="H56" s="52">
        <v>34922137</v>
      </c>
      <c r="I56" s="38">
        <v>43413002</v>
      </c>
      <c r="J56" s="37">
        <v>35212129</v>
      </c>
      <c r="K56" s="35">
        <v>36831922</v>
      </c>
      <c r="L56" s="36">
        <v>38489361</v>
      </c>
    </row>
    <row r="57" spans="1:12" x14ac:dyDescent="0.25">
      <c r="A57" s="34" t="s">
        <v>55</v>
      </c>
      <c r="B57" s="20" t="s">
        <v>19</v>
      </c>
      <c r="C57" s="35">
        <v>18851543</v>
      </c>
      <c r="D57" s="35">
        <v>19937577</v>
      </c>
      <c r="E57" s="36">
        <v>21018533</v>
      </c>
      <c r="F57" s="48">
        <v>24691985</v>
      </c>
      <c r="G57" s="35">
        <v>24691985</v>
      </c>
      <c r="H57" s="52">
        <v>24691985</v>
      </c>
      <c r="I57" s="38">
        <v>24473865</v>
      </c>
      <c r="J57" s="37">
        <v>26239594</v>
      </c>
      <c r="K57" s="35">
        <v>27446651</v>
      </c>
      <c r="L57" s="36">
        <v>28681752</v>
      </c>
    </row>
    <row r="58" spans="1:12" x14ac:dyDescent="0.25">
      <c r="A58" s="34" t="s">
        <v>56</v>
      </c>
      <c r="B58" s="20" t="s">
        <v>19</v>
      </c>
      <c r="C58" s="35">
        <v>22310347</v>
      </c>
      <c r="D58" s="35">
        <v>24035541</v>
      </c>
      <c r="E58" s="36">
        <v>25282061</v>
      </c>
      <c r="F58" s="48">
        <v>31648757</v>
      </c>
      <c r="G58" s="35">
        <v>31647757</v>
      </c>
      <c r="H58" s="52">
        <v>31647757</v>
      </c>
      <c r="I58" s="38">
        <v>26085381</v>
      </c>
      <c r="J58" s="37">
        <v>29554349</v>
      </c>
      <c r="K58" s="35">
        <v>30913873</v>
      </c>
      <c r="L58" s="36">
        <v>32304989</v>
      </c>
    </row>
    <row r="59" spans="1:12" x14ac:dyDescent="0.25">
      <c r="A59" s="34" t="s">
        <v>57</v>
      </c>
      <c r="B59" s="20" t="s">
        <v>19</v>
      </c>
      <c r="C59" s="35">
        <v>1820487</v>
      </c>
      <c r="D59" s="35">
        <v>1749790</v>
      </c>
      <c r="E59" s="36">
        <v>1841003</v>
      </c>
      <c r="F59" s="48">
        <v>2420659</v>
      </c>
      <c r="G59" s="35">
        <v>2446579</v>
      </c>
      <c r="H59" s="52">
        <v>2446579</v>
      </c>
      <c r="I59" s="38">
        <v>1914983</v>
      </c>
      <c r="J59" s="37">
        <v>2519136</v>
      </c>
      <c r="K59" s="35">
        <v>2635058</v>
      </c>
      <c r="L59" s="36">
        <v>2753638</v>
      </c>
    </row>
    <row r="60" spans="1:12" x14ac:dyDescent="0.25">
      <c r="A60" s="34" t="s">
        <v>58</v>
      </c>
      <c r="B60" s="20" t="s">
        <v>19</v>
      </c>
      <c r="C60" s="35">
        <v>2437757</v>
      </c>
      <c r="D60" s="35">
        <v>2430306</v>
      </c>
      <c r="E60" s="36">
        <v>2614905</v>
      </c>
      <c r="F60" s="48">
        <v>4655028</v>
      </c>
      <c r="G60" s="35">
        <v>4545453</v>
      </c>
      <c r="H60" s="52">
        <v>4545453</v>
      </c>
      <c r="I60" s="38">
        <v>2716766</v>
      </c>
      <c r="J60" s="37">
        <v>4651859</v>
      </c>
      <c r="K60" s="35">
        <v>4865887</v>
      </c>
      <c r="L60" s="36">
        <v>5084848</v>
      </c>
    </row>
    <row r="61" spans="1:12" x14ac:dyDescent="0.25">
      <c r="A61" s="34" t="s">
        <v>59</v>
      </c>
      <c r="B61" s="20" t="s">
        <v>19</v>
      </c>
      <c r="C61" s="35">
        <v>10989202</v>
      </c>
      <c r="D61" s="35">
        <v>12018788</v>
      </c>
      <c r="E61" s="36">
        <v>13262172</v>
      </c>
      <c r="F61" s="48">
        <v>12880741</v>
      </c>
      <c r="G61" s="35">
        <v>13824425</v>
      </c>
      <c r="H61" s="52">
        <v>13824425</v>
      </c>
      <c r="I61" s="38">
        <v>14328825</v>
      </c>
      <c r="J61" s="37">
        <v>13748701</v>
      </c>
      <c r="K61" s="35">
        <v>14381213</v>
      </c>
      <c r="L61" s="36">
        <v>15028383</v>
      </c>
    </row>
    <row r="62" spans="1:12" x14ac:dyDescent="0.25">
      <c r="A62" s="34" t="s">
        <v>60</v>
      </c>
      <c r="B62" s="20" t="s">
        <v>19</v>
      </c>
      <c r="C62" s="35">
        <v>3287871</v>
      </c>
      <c r="D62" s="35">
        <v>2051634</v>
      </c>
      <c r="E62" s="36">
        <v>2932659</v>
      </c>
      <c r="F62" s="48">
        <v>1861158</v>
      </c>
      <c r="G62" s="35">
        <v>1861158</v>
      </c>
      <c r="H62" s="52">
        <v>1861158</v>
      </c>
      <c r="I62" s="38">
        <v>1861231</v>
      </c>
      <c r="J62" s="37">
        <v>3221508</v>
      </c>
      <c r="K62" s="35">
        <v>3369745</v>
      </c>
      <c r="L62" s="36">
        <v>3521380</v>
      </c>
    </row>
    <row r="63" spans="1:12" x14ac:dyDescent="0.25">
      <c r="A63" s="34" t="s">
        <v>61</v>
      </c>
      <c r="B63" s="20" t="s">
        <v>19</v>
      </c>
      <c r="C63" s="35">
        <v>1676593</v>
      </c>
      <c r="D63" s="35">
        <v>1676000</v>
      </c>
      <c r="E63" s="36">
        <v>1788000</v>
      </c>
      <c r="F63" s="48">
        <v>1982120</v>
      </c>
      <c r="G63" s="35">
        <v>1792535</v>
      </c>
      <c r="H63" s="52">
        <v>1792535</v>
      </c>
      <c r="I63" s="38">
        <v>1707660</v>
      </c>
      <c r="J63" s="37">
        <v>1990500</v>
      </c>
      <c r="K63" s="35">
        <v>2082106</v>
      </c>
      <c r="L63" s="36">
        <v>2175796</v>
      </c>
    </row>
    <row r="64" spans="1:12" x14ac:dyDescent="0.25">
      <c r="A64" s="34" t="s">
        <v>62</v>
      </c>
      <c r="B64" s="20" t="s">
        <v>63</v>
      </c>
      <c r="C64" s="35">
        <v>18799675</v>
      </c>
      <c r="D64" s="35">
        <v>14993000</v>
      </c>
      <c r="E64" s="36">
        <v>17858000</v>
      </c>
      <c r="F64" s="48">
        <v>19804507</v>
      </c>
      <c r="G64" s="35">
        <v>18878347</v>
      </c>
      <c r="H64" s="52">
        <v>18878347</v>
      </c>
      <c r="I64" s="38">
        <v>18878384</v>
      </c>
      <c r="J64" s="37">
        <v>20702167</v>
      </c>
      <c r="K64" s="35">
        <v>21654567</v>
      </c>
      <c r="L64" s="36">
        <v>22629012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626837</v>
      </c>
      <c r="D66" s="35">
        <v>673619</v>
      </c>
      <c r="E66" s="36">
        <v>862475</v>
      </c>
      <c r="F66" s="48">
        <v>879955</v>
      </c>
      <c r="G66" s="35">
        <v>879955</v>
      </c>
      <c r="H66" s="52">
        <v>879955</v>
      </c>
      <c r="I66" s="38">
        <v>897460</v>
      </c>
      <c r="J66" s="37">
        <v>946343</v>
      </c>
      <c r="K66" s="35">
        <v>989875</v>
      </c>
      <c r="L66" s="36">
        <v>1034420</v>
      </c>
    </row>
    <row r="67" spans="1:12" x14ac:dyDescent="0.25">
      <c r="A67" s="34" t="s">
        <v>66</v>
      </c>
      <c r="B67" s="20" t="s">
        <v>19</v>
      </c>
      <c r="C67" s="35">
        <v>2125498</v>
      </c>
      <c r="D67" s="35">
        <v>2198673</v>
      </c>
      <c r="E67" s="36">
        <v>1994924</v>
      </c>
      <c r="F67" s="48">
        <v>2080332</v>
      </c>
      <c r="G67" s="35">
        <v>1992522</v>
      </c>
      <c r="H67" s="52">
        <v>1992522</v>
      </c>
      <c r="I67" s="38">
        <v>2035267</v>
      </c>
      <c r="J67" s="37">
        <v>2054768</v>
      </c>
      <c r="K67" s="35">
        <v>2149313</v>
      </c>
      <c r="L67" s="36">
        <v>2246035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425232179</v>
      </c>
      <c r="D69" s="41">
        <f t="shared" ref="D69:L69" si="5">SUM(D53:D68)</f>
        <v>437923870</v>
      </c>
      <c r="E69" s="42">
        <f t="shared" si="5"/>
        <v>467045913</v>
      </c>
      <c r="F69" s="43">
        <f t="shared" si="5"/>
        <v>527294394</v>
      </c>
      <c r="G69" s="41">
        <f t="shared" si="5"/>
        <v>525658674</v>
      </c>
      <c r="H69" s="42">
        <f t="shared" si="5"/>
        <v>525658674</v>
      </c>
      <c r="I69" s="44">
        <f t="shared" si="5"/>
        <v>502939027</v>
      </c>
      <c r="J69" s="45">
        <f t="shared" si="5"/>
        <v>565839877</v>
      </c>
      <c r="K69" s="41">
        <f t="shared" si="5"/>
        <v>590728440</v>
      </c>
      <c r="L69" s="42">
        <f t="shared" si="5"/>
        <v>617291825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425232179</v>
      </c>
      <c r="D71" s="41">
        <f t="shared" ref="D71:L71" si="6">D69+D70</f>
        <v>437923870</v>
      </c>
      <c r="E71" s="42">
        <f t="shared" si="6"/>
        <v>467045913</v>
      </c>
      <c r="F71" s="43">
        <f t="shared" si="6"/>
        <v>527294394</v>
      </c>
      <c r="G71" s="41">
        <f t="shared" si="6"/>
        <v>525658674</v>
      </c>
      <c r="H71" s="42">
        <f t="shared" si="6"/>
        <v>525658674</v>
      </c>
      <c r="I71" s="44">
        <f t="shared" si="6"/>
        <v>502939027</v>
      </c>
      <c r="J71" s="45">
        <f t="shared" si="6"/>
        <v>565839877</v>
      </c>
      <c r="K71" s="41">
        <f t="shared" si="6"/>
        <v>590728440</v>
      </c>
      <c r="L71" s="42">
        <f t="shared" si="6"/>
        <v>617291825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142038253</v>
      </c>
      <c r="D79" s="35">
        <v>144212250</v>
      </c>
      <c r="E79" s="36">
        <v>155067484</v>
      </c>
      <c r="F79" s="48">
        <v>176287257</v>
      </c>
      <c r="G79" s="35">
        <v>176287257</v>
      </c>
      <c r="H79" s="52">
        <v>176287257</v>
      </c>
      <c r="I79" s="38">
        <v>166417049</v>
      </c>
      <c r="J79" s="37">
        <v>195597312</v>
      </c>
      <c r="K79" s="35">
        <v>210511693</v>
      </c>
      <c r="L79" s="36">
        <v>226670058</v>
      </c>
    </row>
    <row r="80" spans="1:12" x14ac:dyDescent="0.25">
      <c r="A80" s="34" t="s">
        <v>75</v>
      </c>
      <c r="B80" s="20" t="s">
        <v>19</v>
      </c>
      <c r="C80" s="35">
        <v>4617741</v>
      </c>
      <c r="D80" s="35">
        <v>109817</v>
      </c>
      <c r="E80" s="36">
        <v>123854</v>
      </c>
      <c r="F80" s="48">
        <v>9980172</v>
      </c>
      <c r="G80" s="35">
        <v>1225020</v>
      </c>
      <c r="H80" s="52">
        <v>1225020</v>
      </c>
      <c r="I80" s="38">
        <v>144807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9586214</v>
      </c>
      <c r="D81" s="35">
        <v>-6829549</v>
      </c>
      <c r="E81" s="36">
        <v>-10161454</v>
      </c>
      <c r="F81" s="48">
        <v>0</v>
      </c>
      <c r="G81" s="35">
        <v>0</v>
      </c>
      <c r="H81" s="52">
        <v>0</v>
      </c>
      <c r="I81" s="38">
        <v>626044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156242208</v>
      </c>
      <c r="D83" s="41">
        <f t="shared" ref="D83:L83" si="7">SUM(D79:D81)</f>
        <v>137492518</v>
      </c>
      <c r="E83" s="42">
        <f t="shared" si="7"/>
        <v>145029884</v>
      </c>
      <c r="F83" s="43">
        <f t="shared" si="7"/>
        <v>186267429</v>
      </c>
      <c r="G83" s="41">
        <f t="shared" si="7"/>
        <v>177512277</v>
      </c>
      <c r="H83" s="42">
        <f t="shared" si="7"/>
        <v>177512277</v>
      </c>
      <c r="I83" s="44">
        <f t="shared" si="7"/>
        <v>167187900</v>
      </c>
      <c r="J83" s="45">
        <f t="shared" si="7"/>
        <v>195597312</v>
      </c>
      <c r="K83" s="41">
        <f t="shared" si="7"/>
        <v>210511693</v>
      </c>
      <c r="L83" s="42">
        <f t="shared" si="7"/>
        <v>226670058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278629528</v>
      </c>
      <c r="D86" s="35">
        <v>329347030</v>
      </c>
      <c r="E86" s="36">
        <v>340942124</v>
      </c>
      <c r="F86" s="48">
        <v>430699500</v>
      </c>
      <c r="G86" s="35">
        <v>420326740</v>
      </c>
      <c r="H86" s="52">
        <v>420326740</v>
      </c>
      <c r="I86" s="38">
        <v>361309566</v>
      </c>
      <c r="J86" s="37">
        <v>473708236</v>
      </c>
      <c r="K86" s="35">
        <v>557554594</v>
      </c>
      <c r="L86" s="36">
        <v>624461145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278629528</v>
      </c>
      <c r="D88" s="41">
        <f t="shared" ref="D88:L88" si="8">SUM(D86:D87)</f>
        <v>329347030</v>
      </c>
      <c r="E88" s="42">
        <f t="shared" si="8"/>
        <v>340942124</v>
      </c>
      <c r="F88" s="43">
        <f t="shared" si="8"/>
        <v>430699500</v>
      </c>
      <c r="G88" s="41">
        <f t="shared" si="8"/>
        <v>420326740</v>
      </c>
      <c r="H88" s="42">
        <f t="shared" si="8"/>
        <v>420326740</v>
      </c>
      <c r="I88" s="44">
        <f t="shared" si="8"/>
        <v>361309566</v>
      </c>
      <c r="J88" s="45">
        <f t="shared" si="8"/>
        <v>473708236</v>
      </c>
      <c r="K88" s="41">
        <f t="shared" si="8"/>
        <v>557554594</v>
      </c>
      <c r="L88" s="42">
        <f t="shared" si="8"/>
        <v>624461145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2765647</v>
      </c>
      <c r="D91" s="35">
        <v>1340555</v>
      </c>
      <c r="E91" s="36">
        <v>1517074</v>
      </c>
      <c r="F91" s="48">
        <v>1022616</v>
      </c>
      <c r="G91" s="35">
        <v>1802996</v>
      </c>
      <c r="H91" s="52">
        <v>1802996</v>
      </c>
      <c r="I91" s="38">
        <v>1448974</v>
      </c>
      <c r="J91" s="37">
        <v>1484507</v>
      </c>
      <c r="K91" s="35">
        <v>1552791</v>
      </c>
      <c r="L91" s="36">
        <v>1622668</v>
      </c>
    </row>
    <row r="92" spans="1:12" x14ac:dyDescent="0.25">
      <c r="A92" s="34" t="s">
        <v>83</v>
      </c>
      <c r="B92" s="20" t="s">
        <v>19</v>
      </c>
      <c r="C92" s="35">
        <v>287270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15000</v>
      </c>
      <c r="K92" s="35">
        <v>15690</v>
      </c>
      <c r="L92" s="36">
        <v>16396</v>
      </c>
    </row>
    <row r="93" spans="1:12" x14ac:dyDescent="0.25">
      <c r="A93" s="59" t="s">
        <v>84</v>
      </c>
      <c r="B93" s="20" t="s">
        <v>72</v>
      </c>
      <c r="C93" s="41">
        <f>SUM(C91:C92)</f>
        <v>3052917</v>
      </c>
      <c r="D93" s="41">
        <f t="shared" ref="D93:L93" si="9">SUM(D91:D92)</f>
        <v>1340555</v>
      </c>
      <c r="E93" s="42">
        <f t="shared" si="9"/>
        <v>1517074</v>
      </c>
      <c r="F93" s="43">
        <f t="shared" si="9"/>
        <v>1022616</v>
      </c>
      <c r="G93" s="41">
        <f t="shared" si="9"/>
        <v>1802996</v>
      </c>
      <c r="H93" s="42">
        <f t="shared" si="9"/>
        <v>1802996</v>
      </c>
      <c r="I93" s="44">
        <f t="shared" si="9"/>
        <v>1448974</v>
      </c>
      <c r="J93" s="45">
        <f t="shared" si="9"/>
        <v>1499507</v>
      </c>
      <c r="K93" s="41">
        <f t="shared" si="9"/>
        <v>1568481</v>
      </c>
      <c r="L93" s="42">
        <f t="shared" si="9"/>
        <v>1639064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14134073</v>
      </c>
      <c r="D96" s="35">
        <v>23526447</v>
      </c>
      <c r="E96" s="36">
        <v>37702066</v>
      </c>
      <c r="F96" s="48">
        <v>43787983</v>
      </c>
      <c r="G96" s="35">
        <v>48104680</v>
      </c>
      <c r="H96" s="52">
        <v>48104680</v>
      </c>
      <c r="I96" s="38">
        <v>35860443</v>
      </c>
      <c r="J96" s="37">
        <v>47452156</v>
      </c>
      <c r="K96" s="35">
        <v>46099609</v>
      </c>
      <c r="L96" s="36">
        <v>48174117</v>
      </c>
    </row>
    <row r="97" spans="1:12" x14ac:dyDescent="0.25">
      <c r="A97" s="55" t="s">
        <v>87</v>
      </c>
      <c r="B97" s="20" t="s">
        <v>19</v>
      </c>
      <c r="C97" s="35">
        <v>12028627</v>
      </c>
      <c r="D97" s="35">
        <v>13356253</v>
      </c>
      <c r="E97" s="36">
        <v>18055750</v>
      </c>
      <c r="F97" s="48">
        <v>41237308</v>
      </c>
      <c r="G97" s="35">
        <v>42006014</v>
      </c>
      <c r="H97" s="52">
        <v>42006014</v>
      </c>
      <c r="I97" s="38">
        <v>19380170</v>
      </c>
      <c r="J97" s="37">
        <v>36720844</v>
      </c>
      <c r="K97" s="35">
        <v>35100616</v>
      </c>
      <c r="L97" s="36">
        <v>31023883</v>
      </c>
    </row>
    <row r="98" spans="1:12" x14ac:dyDescent="0.25">
      <c r="A98" s="55" t="s">
        <v>88</v>
      </c>
      <c r="B98" s="20" t="s">
        <v>19</v>
      </c>
      <c r="C98" s="35">
        <v>39203504</v>
      </c>
      <c r="D98" s="35">
        <v>55165976</v>
      </c>
      <c r="E98" s="36">
        <v>57207091</v>
      </c>
      <c r="F98" s="48">
        <v>86681357</v>
      </c>
      <c r="G98" s="35">
        <v>82147451</v>
      </c>
      <c r="H98" s="52">
        <v>82147451</v>
      </c>
      <c r="I98" s="38">
        <v>59318656</v>
      </c>
      <c r="J98" s="37">
        <v>161540363</v>
      </c>
      <c r="K98" s="35">
        <v>171788221</v>
      </c>
      <c r="L98" s="36">
        <v>81980260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65366204</v>
      </c>
      <c r="D127" s="41">
        <f t="shared" ref="D127:L127" si="10">SUM(D96:D98)</f>
        <v>92048676</v>
      </c>
      <c r="E127" s="42">
        <f t="shared" si="10"/>
        <v>112964907</v>
      </c>
      <c r="F127" s="43">
        <f t="shared" si="10"/>
        <v>171706648</v>
      </c>
      <c r="G127" s="41">
        <f t="shared" si="10"/>
        <v>172258145</v>
      </c>
      <c r="H127" s="42">
        <f t="shared" si="10"/>
        <v>172258145</v>
      </c>
      <c r="I127" s="44">
        <f t="shared" si="10"/>
        <v>114559269</v>
      </c>
      <c r="J127" s="45">
        <f t="shared" si="10"/>
        <v>245713363</v>
      </c>
      <c r="K127" s="41">
        <f t="shared" si="10"/>
        <v>252988446</v>
      </c>
      <c r="L127" s="42">
        <f t="shared" si="10"/>
        <v>161178260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3647325</v>
      </c>
      <c r="D130" s="35">
        <v>4152595</v>
      </c>
      <c r="E130" s="36">
        <v>3009803</v>
      </c>
      <c r="F130" s="48">
        <v>5088000</v>
      </c>
      <c r="G130" s="35">
        <v>5068000</v>
      </c>
      <c r="H130" s="52">
        <v>5068000</v>
      </c>
      <c r="I130" s="38">
        <v>2882886</v>
      </c>
      <c r="J130" s="37">
        <v>3334008</v>
      </c>
      <c r="K130" s="35">
        <v>3487364</v>
      </c>
      <c r="L130" s="36">
        <v>3644297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4387734</v>
      </c>
      <c r="D133" s="35">
        <v>4702999</v>
      </c>
      <c r="E133" s="36">
        <v>5319934</v>
      </c>
      <c r="F133" s="48">
        <v>5224391</v>
      </c>
      <c r="G133" s="35">
        <v>5557991</v>
      </c>
      <c r="H133" s="52">
        <v>5557991</v>
      </c>
      <c r="I133" s="38">
        <v>5758122</v>
      </c>
      <c r="J133" s="37">
        <v>5876357</v>
      </c>
      <c r="K133" s="35">
        <v>6146670</v>
      </c>
      <c r="L133" s="36">
        <v>6423270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49709871</v>
      </c>
      <c r="D136" s="35">
        <v>73092854</v>
      </c>
      <c r="E136" s="36">
        <v>84326092</v>
      </c>
      <c r="F136" s="48">
        <v>78905300</v>
      </c>
      <c r="G136" s="35">
        <v>93408692</v>
      </c>
      <c r="H136" s="52">
        <v>93408692</v>
      </c>
      <c r="I136" s="38">
        <v>88475910</v>
      </c>
      <c r="J136" s="37">
        <v>101827878</v>
      </c>
      <c r="K136" s="35">
        <v>106766524</v>
      </c>
      <c r="L136" s="36">
        <v>111221371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57744930</v>
      </c>
      <c r="D157" s="66">
        <f t="shared" ref="D157:L157" si="11">+D130+D131+D133+D136</f>
        <v>81948448</v>
      </c>
      <c r="E157" s="67">
        <f t="shared" si="11"/>
        <v>92655829</v>
      </c>
      <c r="F157" s="68">
        <f t="shared" si="11"/>
        <v>89217691</v>
      </c>
      <c r="G157" s="66">
        <f t="shared" si="11"/>
        <v>104034683</v>
      </c>
      <c r="H157" s="67">
        <f t="shared" si="11"/>
        <v>104034683</v>
      </c>
      <c r="I157" s="69">
        <f t="shared" si="11"/>
        <v>97116918</v>
      </c>
      <c r="J157" s="70">
        <f t="shared" si="11"/>
        <v>111038243</v>
      </c>
      <c r="K157" s="66">
        <f t="shared" si="11"/>
        <v>116400558</v>
      </c>
      <c r="L157" s="67">
        <f t="shared" si="11"/>
        <v>121288938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8868733</v>
      </c>
      <c r="D161" s="35">
        <v>9372243</v>
      </c>
      <c r="E161" s="36">
        <v>10799697</v>
      </c>
      <c r="F161" s="48">
        <v>13214204</v>
      </c>
      <c r="G161" s="35">
        <v>12040623</v>
      </c>
      <c r="H161" s="52">
        <v>12040623</v>
      </c>
      <c r="I161" s="38">
        <v>10799123</v>
      </c>
      <c r="J161" s="37">
        <v>21163916</v>
      </c>
      <c r="K161" s="35">
        <v>14640126</v>
      </c>
      <c r="L161" s="36">
        <v>15298958</v>
      </c>
    </row>
    <row r="162" spans="1:12" x14ac:dyDescent="0.25">
      <c r="A162" s="34" t="s">
        <v>99</v>
      </c>
      <c r="B162" s="20" t="s">
        <v>19</v>
      </c>
      <c r="C162" s="35">
        <v>35743195</v>
      </c>
      <c r="D162" s="35">
        <v>41403707</v>
      </c>
      <c r="E162" s="36">
        <v>47292894</v>
      </c>
      <c r="F162" s="48">
        <v>56637987</v>
      </c>
      <c r="G162" s="35">
        <v>62259683</v>
      </c>
      <c r="H162" s="52">
        <v>62259683</v>
      </c>
      <c r="I162" s="38">
        <v>53355810</v>
      </c>
      <c r="J162" s="37">
        <v>113680460</v>
      </c>
      <c r="K162" s="35">
        <v>73579251</v>
      </c>
      <c r="L162" s="36">
        <v>76896355</v>
      </c>
    </row>
    <row r="163" spans="1:12" x14ac:dyDescent="0.25">
      <c r="A163" s="34" t="s">
        <v>100</v>
      </c>
      <c r="B163" s="20" t="s">
        <v>19</v>
      </c>
      <c r="C163" s="35">
        <v>80310</v>
      </c>
      <c r="D163" s="35">
        <v>70286</v>
      </c>
      <c r="E163" s="36">
        <v>237049</v>
      </c>
      <c r="F163" s="48">
        <v>265992</v>
      </c>
      <c r="G163" s="35">
        <v>655930</v>
      </c>
      <c r="H163" s="52">
        <v>655930</v>
      </c>
      <c r="I163" s="38">
        <v>585518</v>
      </c>
      <c r="J163" s="37">
        <v>1268002</v>
      </c>
      <c r="K163" s="35">
        <v>1326157</v>
      </c>
      <c r="L163" s="36">
        <v>1385842</v>
      </c>
    </row>
    <row r="164" spans="1:12" x14ac:dyDescent="0.25">
      <c r="A164" s="64" t="s">
        <v>101</v>
      </c>
      <c r="B164" s="65" t="s">
        <v>102</v>
      </c>
      <c r="C164" s="80">
        <f>SUM(C160:C163)</f>
        <v>44692238</v>
      </c>
      <c r="D164" s="81">
        <f t="shared" ref="D164:L164" si="12">SUM(D160:D163)</f>
        <v>50846236</v>
      </c>
      <c r="E164" s="82">
        <f t="shared" si="12"/>
        <v>58329640</v>
      </c>
      <c r="F164" s="80">
        <f t="shared" si="12"/>
        <v>70118183</v>
      </c>
      <c r="G164" s="81">
        <f t="shared" si="12"/>
        <v>74956236</v>
      </c>
      <c r="H164" s="82">
        <f t="shared" si="12"/>
        <v>74956236</v>
      </c>
      <c r="I164" s="83">
        <f t="shared" si="12"/>
        <v>64740451</v>
      </c>
      <c r="J164" s="84">
        <f t="shared" si="12"/>
        <v>136112378</v>
      </c>
      <c r="K164" s="81">
        <f t="shared" si="12"/>
        <v>89545534</v>
      </c>
      <c r="L164" s="82">
        <f t="shared" si="12"/>
        <v>93581155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47760421</v>
      </c>
      <c r="D167" s="35">
        <v>46672409</v>
      </c>
      <c r="E167" s="36">
        <v>58990773</v>
      </c>
      <c r="F167" s="48">
        <v>68565206</v>
      </c>
      <c r="G167" s="35">
        <v>68565206</v>
      </c>
      <c r="H167" s="52">
        <v>68565206</v>
      </c>
      <c r="I167" s="38">
        <v>56595702</v>
      </c>
      <c r="J167" s="37">
        <v>76354932</v>
      </c>
      <c r="K167" s="35">
        <v>79867258</v>
      </c>
      <c r="L167" s="36">
        <v>83461285</v>
      </c>
    </row>
    <row r="168" spans="1:12" x14ac:dyDescent="0.25">
      <c r="A168" s="34" t="s">
        <v>105</v>
      </c>
      <c r="B168" s="20" t="s">
        <v>19</v>
      </c>
      <c r="C168" s="35">
        <v>30532319</v>
      </c>
      <c r="D168" s="35">
        <v>38997512</v>
      </c>
      <c r="E168" s="36">
        <v>54139631</v>
      </c>
      <c r="F168" s="48">
        <v>59114008</v>
      </c>
      <c r="G168" s="35">
        <v>56627552</v>
      </c>
      <c r="H168" s="52">
        <v>56627552</v>
      </c>
      <c r="I168" s="38">
        <v>50314862</v>
      </c>
      <c r="J168" s="37">
        <v>71226322</v>
      </c>
      <c r="K168" s="35">
        <v>66985444</v>
      </c>
      <c r="L168" s="36">
        <v>69988539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78292740</v>
      </c>
      <c r="D169" s="81">
        <f t="shared" si="13"/>
        <v>85669921</v>
      </c>
      <c r="E169" s="82">
        <f t="shared" si="13"/>
        <v>113130404</v>
      </c>
      <c r="F169" s="80">
        <f t="shared" si="13"/>
        <v>127679214</v>
      </c>
      <c r="G169" s="81">
        <f t="shared" si="13"/>
        <v>125192758</v>
      </c>
      <c r="H169" s="82">
        <f t="shared" si="13"/>
        <v>125192758</v>
      </c>
      <c r="I169" s="83">
        <f t="shared" si="13"/>
        <v>106910564</v>
      </c>
      <c r="J169" s="84">
        <f t="shared" si="13"/>
        <v>147581254</v>
      </c>
      <c r="K169" s="81">
        <f t="shared" si="13"/>
        <v>146852702</v>
      </c>
      <c r="L169" s="82">
        <f t="shared" si="13"/>
        <v>153449824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447765722</v>
      </c>
      <c r="D8" s="35">
        <v>473202681</v>
      </c>
      <c r="E8" s="36">
        <v>493412517</v>
      </c>
      <c r="F8" s="37">
        <v>530400228</v>
      </c>
      <c r="G8" s="35">
        <v>530400228</v>
      </c>
      <c r="H8" s="36">
        <v>530400228</v>
      </c>
      <c r="I8" s="38">
        <v>528868302</v>
      </c>
      <c r="J8" s="37">
        <v>557431549</v>
      </c>
      <c r="K8" s="35">
        <v>590877442</v>
      </c>
      <c r="L8" s="36">
        <v>626330089</v>
      </c>
    </row>
    <row r="9" spans="1:12" ht="22.5" customHeight="1" x14ac:dyDescent="0.25">
      <c r="A9" s="39" t="s">
        <v>24</v>
      </c>
      <c r="B9" s="20" t="s">
        <v>19</v>
      </c>
      <c r="C9" s="35">
        <v>-53281577</v>
      </c>
      <c r="D9" s="35">
        <v>-51233379</v>
      </c>
      <c r="E9" s="36">
        <v>-41393495</v>
      </c>
      <c r="F9" s="37">
        <v>-56811310</v>
      </c>
      <c r="G9" s="35">
        <v>-56811310</v>
      </c>
      <c r="H9" s="36">
        <v>-56811310</v>
      </c>
      <c r="I9" s="38">
        <v>-44413859</v>
      </c>
      <c r="J9" s="37">
        <v>-48315380</v>
      </c>
      <c r="K9" s="35">
        <v>-51214303</v>
      </c>
      <c r="L9" s="36">
        <v>-54287160</v>
      </c>
    </row>
    <row r="10" spans="1:12" x14ac:dyDescent="0.25">
      <c r="A10" s="40" t="s">
        <v>25</v>
      </c>
      <c r="B10" s="20" t="s">
        <v>19</v>
      </c>
      <c r="C10" s="41">
        <f>C8+C9</f>
        <v>394484145</v>
      </c>
      <c r="D10" s="41">
        <f t="shared" ref="D10:L10" si="0">D8+D9</f>
        <v>421969302</v>
      </c>
      <c r="E10" s="42">
        <f t="shared" si="0"/>
        <v>452019022</v>
      </c>
      <c r="F10" s="43">
        <f t="shared" si="0"/>
        <v>473588918</v>
      </c>
      <c r="G10" s="41">
        <f t="shared" si="0"/>
        <v>473588918</v>
      </c>
      <c r="H10" s="42">
        <f t="shared" si="0"/>
        <v>473588918</v>
      </c>
      <c r="I10" s="44">
        <f t="shared" si="0"/>
        <v>484454443</v>
      </c>
      <c r="J10" s="45">
        <f t="shared" si="0"/>
        <v>509116169</v>
      </c>
      <c r="K10" s="41">
        <f t="shared" si="0"/>
        <v>539663139</v>
      </c>
      <c r="L10" s="42">
        <f t="shared" si="0"/>
        <v>572042929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647160477</v>
      </c>
      <c r="D14" s="35">
        <v>774586328</v>
      </c>
      <c r="E14" s="36">
        <v>800286367</v>
      </c>
      <c r="F14" s="37">
        <v>985303632</v>
      </c>
      <c r="G14" s="35">
        <v>985303632</v>
      </c>
      <c r="H14" s="36">
        <v>985303632</v>
      </c>
      <c r="I14" s="38">
        <v>889047836</v>
      </c>
      <c r="J14" s="37">
        <v>1110437193</v>
      </c>
      <c r="K14" s="35">
        <v>1232585283</v>
      </c>
      <c r="L14" s="36">
        <v>1368169665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-14758992</v>
      </c>
      <c r="D16" s="35">
        <v>-18155071</v>
      </c>
      <c r="E16" s="36">
        <v>-20302554</v>
      </c>
      <c r="F16" s="37">
        <v>-71634445</v>
      </c>
      <c r="G16" s="35">
        <v>-71634445</v>
      </c>
      <c r="H16" s="36">
        <v>-71634445</v>
      </c>
      <c r="I16" s="38">
        <v>-22934287</v>
      </c>
      <c r="J16" s="37">
        <v>-80732020</v>
      </c>
      <c r="K16" s="35">
        <v>-89612542</v>
      </c>
      <c r="L16" s="36">
        <v>-99469922</v>
      </c>
    </row>
    <row r="17" spans="1:12" x14ac:dyDescent="0.25">
      <c r="A17" s="40" t="s">
        <v>31</v>
      </c>
      <c r="B17" s="20" t="s">
        <v>19</v>
      </c>
      <c r="C17" s="41">
        <f>C14+C15+C16</f>
        <v>632401485</v>
      </c>
      <c r="D17" s="41">
        <f t="shared" ref="D17:L17" si="1">D14+D15+D16</f>
        <v>756431257</v>
      </c>
      <c r="E17" s="42">
        <f t="shared" si="1"/>
        <v>779983813</v>
      </c>
      <c r="F17" s="43">
        <f t="shared" si="1"/>
        <v>913669187</v>
      </c>
      <c r="G17" s="41">
        <f t="shared" si="1"/>
        <v>913669187</v>
      </c>
      <c r="H17" s="42">
        <f t="shared" si="1"/>
        <v>913669187</v>
      </c>
      <c r="I17" s="44">
        <f t="shared" si="1"/>
        <v>866113549</v>
      </c>
      <c r="J17" s="45">
        <f t="shared" si="1"/>
        <v>1029705173</v>
      </c>
      <c r="K17" s="41">
        <f t="shared" si="1"/>
        <v>1142972741</v>
      </c>
      <c r="L17" s="42">
        <f t="shared" si="1"/>
        <v>1268699743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142894874</v>
      </c>
      <c r="D20" s="35">
        <v>154865842</v>
      </c>
      <c r="E20" s="36">
        <v>170523493</v>
      </c>
      <c r="F20" s="37">
        <v>194186939</v>
      </c>
      <c r="G20" s="35">
        <v>180754903</v>
      </c>
      <c r="H20" s="36">
        <v>180754903</v>
      </c>
      <c r="I20" s="38">
        <v>205538948</v>
      </c>
      <c r="J20" s="37">
        <v>191961707</v>
      </c>
      <c r="K20" s="35">
        <v>203479410</v>
      </c>
      <c r="L20" s="36">
        <v>215688174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-8469074</v>
      </c>
      <c r="D22" s="35">
        <v>-8035959</v>
      </c>
      <c r="E22" s="36">
        <v>-8385289</v>
      </c>
      <c r="F22" s="37">
        <v>-8565096</v>
      </c>
      <c r="G22" s="35">
        <v>-8888406</v>
      </c>
      <c r="H22" s="49">
        <v>-8888406</v>
      </c>
      <c r="I22" s="38">
        <v>-8660723</v>
      </c>
      <c r="J22" s="37">
        <v>-9439487</v>
      </c>
      <c r="K22" s="35">
        <v>-10005856</v>
      </c>
      <c r="L22" s="36">
        <v>-10606208</v>
      </c>
    </row>
    <row r="23" spans="1:12" x14ac:dyDescent="0.25">
      <c r="A23" s="40" t="s">
        <v>36</v>
      </c>
      <c r="B23" s="50" t="s">
        <v>19</v>
      </c>
      <c r="C23" s="41">
        <f>C20+C21+C22</f>
        <v>134425800</v>
      </c>
      <c r="D23" s="41">
        <f t="shared" ref="D23:L23" si="2">D20+D21+D22</f>
        <v>146829883</v>
      </c>
      <c r="E23" s="42">
        <f t="shared" si="2"/>
        <v>162138204</v>
      </c>
      <c r="F23" s="43">
        <f t="shared" si="2"/>
        <v>185621843</v>
      </c>
      <c r="G23" s="41">
        <f t="shared" si="2"/>
        <v>171866497</v>
      </c>
      <c r="H23" s="42">
        <f t="shared" si="2"/>
        <v>171866497</v>
      </c>
      <c r="I23" s="44">
        <f t="shared" si="2"/>
        <v>196878225</v>
      </c>
      <c r="J23" s="45">
        <f t="shared" si="2"/>
        <v>182522220</v>
      </c>
      <c r="K23" s="41">
        <f t="shared" si="2"/>
        <v>193473554</v>
      </c>
      <c r="L23" s="42">
        <f t="shared" si="2"/>
        <v>205081966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103183897</v>
      </c>
      <c r="D26" s="35">
        <v>112324656</v>
      </c>
      <c r="E26" s="36">
        <v>116173629</v>
      </c>
      <c r="F26" s="48">
        <v>118441918</v>
      </c>
      <c r="G26" s="35">
        <v>123724915</v>
      </c>
      <c r="H26" s="52">
        <v>123724915</v>
      </c>
      <c r="I26" s="38">
        <v>124792509</v>
      </c>
      <c r="J26" s="37">
        <v>133622908</v>
      </c>
      <c r="K26" s="35">
        <v>144312741</v>
      </c>
      <c r="L26" s="36">
        <v>155857761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-10545132</v>
      </c>
      <c r="D28" s="35">
        <v>-10039242</v>
      </c>
      <c r="E28" s="36">
        <v>-9434254</v>
      </c>
      <c r="F28" s="37">
        <v>-9795251</v>
      </c>
      <c r="G28" s="35">
        <v>-10047480</v>
      </c>
      <c r="H28" s="36">
        <v>-10047480</v>
      </c>
      <c r="I28" s="38">
        <v>-11080499</v>
      </c>
      <c r="J28" s="37">
        <v>-10851278</v>
      </c>
      <c r="K28" s="35">
        <v>-11719380</v>
      </c>
      <c r="L28" s="36">
        <v>-12656930</v>
      </c>
    </row>
    <row r="29" spans="1:12" x14ac:dyDescent="0.25">
      <c r="A29" s="40" t="s">
        <v>41</v>
      </c>
      <c r="B29" s="20" t="s">
        <v>19</v>
      </c>
      <c r="C29" s="41">
        <f>C26+C27+C28</f>
        <v>92638765</v>
      </c>
      <c r="D29" s="41">
        <f t="shared" ref="D29:L29" si="3">D26+D27+D28</f>
        <v>102285414</v>
      </c>
      <c r="E29" s="42">
        <f t="shared" si="3"/>
        <v>106739375</v>
      </c>
      <c r="F29" s="43">
        <f t="shared" si="3"/>
        <v>108646667</v>
      </c>
      <c r="G29" s="41">
        <f t="shared" si="3"/>
        <v>113677435</v>
      </c>
      <c r="H29" s="42">
        <f t="shared" si="3"/>
        <v>113677435</v>
      </c>
      <c r="I29" s="44">
        <f t="shared" si="3"/>
        <v>113712010</v>
      </c>
      <c r="J29" s="45">
        <f t="shared" si="3"/>
        <v>122771630</v>
      </c>
      <c r="K29" s="41">
        <f t="shared" si="3"/>
        <v>132593361</v>
      </c>
      <c r="L29" s="42">
        <f t="shared" si="3"/>
        <v>143200831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90219955</v>
      </c>
      <c r="D32" s="35">
        <v>101810871</v>
      </c>
      <c r="E32" s="36">
        <v>103726017</v>
      </c>
      <c r="F32" s="48">
        <v>129153970</v>
      </c>
      <c r="G32" s="35">
        <v>129153970</v>
      </c>
      <c r="H32" s="52">
        <v>129153970</v>
      </c>
      <c r="I32" s="38">
        <v>115992642</v>
      </c>
      <c r="J32" s="37">
        <v>138065594</v>
      </c>
      <c r="K32" s="35">
        <v>147592120</v>
      </c>
      <c r="L32" s="36">
        <v>157775977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-17069664</v>
      </c>
      <c r="D35" s="35">
        <v>-17158976</v>
      </c>
      <c r="E35" s="36">
        <v>-13889163</v>
      </c>
      <c r="F35" s="48">
        <v>-21500396</v>
      </c>
      <c r="G35" s="35">
        <v>-21500396</v>
      </c>
      <c r="H35" s="52">
        <v>-21500396</v>
      </c>
      <c r="I35" s="38">
        <v>-19666121</v>
      </c>
      <c r="J35" s="37">
        <v>-22983923</v>
      </c>
      <c r="K35" s="35">
        <v>-24569814</v>
      </c>
      <c r="L35" s="36">
        <v>-26265131</v>
      </c>
    </row>
    <row r="36" spans="1:12" x14ac:dyDescent="0.25">
      <c r="A36" s="40" t="s">
        <v>47</v>
      </c>
      <c r="B36" s="20" t="s">
        <v>19</v>
      </c>
      <c r="C36" s="41">
        <f>C32+C33+C34+C35</f>
        <v>73150291</v>
      </c>
      <c r="D36" s="41">
        <f t="shared" ref="D36:L36" si="4">D32+D33+D34+D35</f>
        <v>84651895</v>
      </c>
      <c r="E36" s="42">
        <f t="shared" si="4"/>
        <v>89836854</v>
      </c>
      <c r="F36" s="43">
        <f t="shared" si="4"/>
        <v>107653574</v>
      </c>
      <c r="G36" s="41">
        <f t="shared" si="4"/>
        <v>107653574</v>
      </c>
      <c r="H36" s="42">
        <f t="shared" si="4"/>
        <v>107653574</v>
      </c>
      <c r="I36" s="44">
        <f t="shared" si="4"/>
        <v>96326521</v>
      </c>
      <c r="J36" s="45">
        <f t="shared" si="4"/>
        <v>115081671</v>
      </c>
      <c r="K36" s="41">
        <f t="shared" si="4"/>
        <v>123022306</v>
      </c>
      <c r="L36" s="42">
        <f t="shared" si="4"/>
        <v>131510846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338572876</v>
      </c>
      <c r="D53" s="35">
        <v>340874009</v>
      </c>
      <c r="E53" s="36">
        <v>347681918</v>
      </c>
      <c r="F53" s="48">
        <v>371654806</v>
      </c>
      <c r="G53" s="35">
        <v>363922222</v>
      </c>
      <c r="H53" s="52">
        <v>363922222</v>
      </c>
      <c r="I53" s="38">
        <v>368970360</v>
      </c>
      <c r="J53" s="37">
        <v>380410739</v>
      </c>
      <c r="K53" s="35">
        <v>378649596</v>
      </c>
      <c r="L53" s="36">
        <v>402395932</v>
      </c>
    </row>
    <row r="54" spans="1:12" x14ac:dyDescent="0.25">
      <c r="A54" s="34" t="s">
        <v>52</v>
      </c>
      <c r="B54" s="20" t="s">
        <v>19</v>
      </c>
      <c r="C54" s="35">
        <v>61230027</v>
      </c>
      <c r="D54" s="35">
        <v>61829404</v>
      </c>
      <c r="E54" s="36">
        <v>66154883</v>
      </c>
      <c r="F54" s="48">
        <v>69205122</v>
      </c>
      <c r="G54" s="35">
        <v>73781334</v>
      </c>
      <c r="H54" s="52">
        <v>73781334</v>
      </c>
      <c r="I54" s="38">
        <v>70780084</v>
      </c>
      <c r="J54" s="37">
        <v>78361717</v>
      </c>
      <c r="K54" s="35">
        <v>83226444</v>
      </c>
      <c r="L54" s="36">
        <v>88393174</v>
      </c>
    </row>
    <row r="55" spans="1:12" x14ac:dyDescent="0.25">
      <c r="A55" s="34" t="s">
        <v>53</v>
      </c>
      <c r="B55" s="20" t="s">
        <v>19</v>
      </c>
      <c r="C55" s="35">
        <v>25057853</v>
      </c>
      <c r="D55" s="35">
        <v>25681935</v>
      </c>
      <c r="E55" s="36">
        <v>27107639</v>
      </c>
      <c r="F55" s="48">
        <v>28434382</v>
      </c>
      <c r="G55" s="35">
        <v>30528172</v>
      </c>
      <c r="H55" s="52">
        <v>30528172</v>
      </c>
      <c r="I55" s="38">
        <v>32216862</v>
      </c>
      <c r="J55" s="37">
        <v>32420645</v>
      </c>
      <c r="K55" s="35">
        <v>34430436</v>
      </c>
      <c r="L55" s="36">
        <v>36564824</v>
      </c>
    </row>
    <row r="56" spans="1:12" x14ac:dyDescent="0.25">
      <c r="A56" s="34" t="s">
        <v>54</v>
      </c>
      <c r="B56" s="20" t="s">
        <v>19</v>
      </c>
      <c r="C56" s="35">
        <v>40619471</v>
      </c>
      <c r="D56" s="35">
        <v>42035433</v>
      </c>
      <c r="E56" s="36">
        <v>42457748</v>
      </c>
      <c r="F56" s="48">
        <v>45104657</v>
      </c>
      <c r="G56" s="35">
        <v>47931793</v>
      </c>
      <c r="H56" s="52">
        <v>47931793</v>
      </c>
      <c r="I56" s="38">
        <v>54187167</v>
      </c>
      <c r="J56" s="37">
        <v>50903567</v>
      </c>
      <c r="K56" s="35">
        <v>54059591</v>
      </c>
      <c r="L56" s="36">
        <v>57411282</v>
      </c>
    </row>
    <row r="57" spans="1:12" x14ac:dyDescent="0.25">
      <c r="A57" s="34" t="s">
        <v>55</v>
      </c>
      <c r="B57" s="20" t="s">
        <v>19</v>
      </c>
      <c r="C57" s="35">
        <v>26199907</v>
      </c>
      <c r="D57" s="35">
        <v>25882687</v>
      </c>
      <c r="E57" s="36">
        <v>27339385</v>
      </c>
      <c r="F57" s="48">
        <v>29944562</v>
      </c>
      <c r="G57" s="35">
        <v>31242153</v>
      </c>
      <c r="H57" s="52">
        <v>31242153</v>
      </c>
      <c r="I57" s="38">
        <v>27472509</v>
      </c>
      <c r="J57" s="37">
        <v>33175849</v>
      </c>
      <c r="K57" s="35">
        <v>35229232</v>
      </c>
      <c r="L57" s="36">
        <v>37409717</v>
      </c>
    </row>
    <row r="58" spans="1:12" x14ac:dyDescent="0.25">
      <c r="A58" s="34" t="s">
        <v>56</v>
      </c>
      <c r="B58" s="20" t="s">
        <v>19</v>
      </c>
      <c r="C58" s="35">
        <v>9265694</v>
      </c>
      <c r="D58" s="35">
        <v>9472601</v>
      </c>
      <c r="E58" s="36">
        <v>8857253</v>
      </c>
      <c r="F58" s="48">
        <v>12005630</v>
      </c>
      <c r="G58" s="35">
        <v>12826633</v>
      </c>
      <c r="H58" s="52">
        <v>12826633</v>
      </c>
      <c r="I58" s="38">
        <v>9728554</v>
      </c>
      <c r="J58" s="37">
        <v>13635637</v>
      </c>
      <c r="K58" s="35">
        <v>14479091</v>
      </c>
      <c r="L58" s="36">
        <v>15374752</v>
      </c>
    </row>
    <row r="59" spans="1:12" x14ac:dyDescent="0.25">
      <c r="A59" s="34" t="s">
        <v>57</v>
      </c>
      <c r="B59" s="20" t="s">
        <v>19</v>
      </c>
      <c r="C59" s="35">
        <v>1882670</v>
      </c>
      <c r="D59" s="35">
        <v>1884242</v>
      </c>
      <c r="E59" s="36">
        <v>2171526</v>
      </c>
      <c r="F59" s="48">
        <v>2745713</v>
      </c>
      <c r="G59" s="35">
        <v>2989729</v>
      </c>
      <c r="H59" s="52">
        <v>2989729</v>
      </c>
      <c r="I59" s="38">
        <v>2272720</v>
      </c>
      <c r="J59" s="37">
        <v>3174757</v>
      </c>
      <c r="K59" s="35">
        <v>3371237</v>
      </c>
      <c r="L59" s="36">
        <v>3579873</v>
      </c>
    </row>
    <row r="60" spans="1:12" x14ac:dyDescent="0.25">
      <c r="A60" s="34" t="s">
        <v>58</v>
      </c>
      <c r="B60" s="20" t="s">
        <v>19</v>
      </c>
      <c r="C60" s="35">
        <v>2772699</v>
      </c>
      <c r="D60" s="35">
        <v>2797596</v>
      </c>
      <c r="E60" s="36">
        <v>2716446</v>
      </c>
      <c r="F60" s="48">
        <v>3057120</v>
      </c>
      <c r="G60" s="35">
        <v>3232188</v>
      </c>
      <c r="H60" s="52">
        <v>3232188</v>
      </c>
      <c r="I60" s="38">
        <v>2759920</v>
      </c>
      <c r="J60" s="37">
        <v>3432541</v>
      </c>
      <c r="K60" s="35">
        <v>3645311</v>
      </c>
      <c r="L60" s="36">
        <v>3871279</v>
      </c>
    </row>
    <row r="61" spans="1:12" x14ac:dyDescent="0.25">
      <c r="A61" s="34" t="s">
        <v>59</v>
      </c>
      <c r="B61" s="20" t="s">
        <v>19</v>
      </c>
      <c r="C61" s="35">
        <v>18456698</v>
      </c>
      <c r="D61" s="35">
        <v>14806397</v>
      </c>
      <c r="E61" s="36">
        <v>17104636</v>
      </c>
      <c r="F61" s="48">
        <v>18109164</v>
      </c>
      <c r="G61" s="35">
        <v>19230972</v>
      </c>
      <c r="H61" s="52">
        <v>19230972</v>
      </c>
      <c r="I61" s="38">
        <v>17941178</v>
      </c>
      <c r="J61" s="37">
        <v>20423287</v>
      </c>
      <c r="K61" s="35">
        <v>21689532</v>
      </c>
      <c r="L61" s="36">
        <v>23034279</v>
      </c>
    </row>
    <row r="62" spans="1:12" x14ac:dyDescent="0.25">
      <c r="A62" s="34" t="s">
        <v>60</v>
      </c>
      <c r="B62" s="20" t="s">
        <v>19</v>
      </c>
      <c r="C62" s="35">
        <v>-3058</v>
      </c>
      <c r="D62" s="35">
        <v>293934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3903986</v>
      </c>
      <c r="D63" s="35">
        <v>0</v>
      </c>
      <c r="E63" s="36">
        <v>5150000</v>
      </c>
      <c r="F63" s="48">
        <v>2402222</v>
      </c>
      <c r="G63" s="35">
        <v>2402222</v>
      </c>
      <c r="H63" s="52">
        <v>2402222</v>
      </c>
      <c r="I63" s="38">
        <v>0</v>
      </c>
      <c r="J63" s="37">
        <v>2551160</v>
      </c>
      <c r="K63" s="35">
        <v>2709332</v>
      </c>
      <c r="L63" s="36">
        <v>2877311</v>
      </c>
    </row>
    <row r="64" spans="1:12" x14ac:dyDescent="0.25">
      <c r="A64" s="34" t="s">
        <v>62</v>
      </c>
      <c r="B64" s="20" t="s">
        <v>63</v>
      </c>
      <c r="C64" s="35">
        <v>28413636</v>
      </c>
      <c r="D64" s="35">
        <v>22693910</v>
      </c>
      <c r="E64" s="36">
        <v>-5362341</v>
      </c>
      <c r="F64" s="48">
        <v>33378472</v>
      </c>
      <c r="G64" s="35">
        <v>33378472</v>
      </c>
      <c r="H64" s="52">
        <v>33378472</v>
      </c>
      <c r="I64" s="38">
        <v>0</v>
      </c>
      <c r="J64" s="37">
        <v>35447937</v>
      </c>
      <c r="K64" s="35">
        <v>37645709</v>
      </c>
      <c r="L64" s="36">
        <v>39979743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1157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1630174</v>
      </c>
      <c r="D66" s="35">
        <v>737750</v>
      </c>
      <c r="E66" s="36">
        <v>807251</v>
      </c>
      <c r="F66" s="48">
        <v>823560</v>
      </c>
      <c r="G66" s="35">
        <v>1517679</v>
      </c>
      <c r="H66" s="52">
        <v>1517679</v>
      </c>
      <c r="I66" s="38">
        <v>2254764</v>
      </c>
      <c r="J66" s="37">
        <v>1611775</v>
      </c>
      <c r="K66" s="35">
        <v>1711706</v>
      </c>
      <c r="L66" s="36">
        <v>1817832</v>
      </c>
    </row>
    <row r="67" spans="1:12" x14ac:dyDescent="0.25">
      <c r="A67" s="34" t="s">
        <v>66</v>
      </c>
      <c r="B67" s="20" t="s">
        <v>19</v>
      </c>
      <c r="C67" s="35">
        <v>469116</v>
      </c>
      <c r="D67" s="35">
        <v>563568</v>
      </c>
      <c r="E67" s="36">
        <v>593147</v>
      </c>
      <c r="F67" s="48">
        <v>828139</v>
      </c>
      <c r="G67" s="35">
        <v>852226</v>
      </c>
      <c r="H67" s="52">
        <v>852226</v>
      </c>
      <c r="I67" s="38">
        <v>444592</v>
      </c>
      <c r="J67" s="37">
        <v>905064</v>
      </c>
      <c r="K67" s="35">
        <v>961179</v>
      </c>
      <c r="L67" s="36">
        <v>1020772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558471749</v>
      </c>
      <c r="D69" s="41">
        <f t="shared" ref="D69:L69" si="5">SUM(D53:D68)</f>
        <v>549554623</v>
      </c>
      <c r="E69" s="42">
        <f t="shared" si="5"/>
        <v>542779491</v>
      </c>
      <c r="F69" s="43">
        <f t="shared" si="5"/>
        <v>617693549</v>
      </c>
      <c r="G69" s="41">
        <f t="shared" si="5"/>
        <v>623835795</v>
      </c>
      <c r="H69" s="42">
        <f t="shared" si="5"/>
        <v>623835795</v>
      </c>
      <c r="I69" s="44">
        <f t="shared" si="5"/>
        <v>589028710</v>
      </c>
      <c r="J69" s="45">
        <f t="shared" si="5"/>
        <v>656454675</v>
      </c>
      <c r="K69" s="41">
        <f t="shared" si="5"/>
        <v>671808396</v>
      </c>
      <c r="L69" s="42">
        <f t="shared" si="5"/>
        <v>713730770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558471749</v>
      </c>
      <c r="D71" s="41">
        <f t="shared" ref="D71:L71" si="6">D69+D70</f>
        <v>549554623</v>
      </c>
      <c r="E71" s="42">
        <f t="shared" si="6"/>
        <v>542779491</v>
      </c>
      <c r="F71" s="43">
        <f t="shared" si="6"/>
        <v>617693549</v>
      </c>
      <c r="G71" s="41">
        <f t="shared" si="6"/>
        <v>623835795</v>
      </c>
      <c r="H71" s="42">
        <f t="shared" si="6"/>
        <v>623835795</v>
      </c>
      <c r="I71" s="44">
        <f t="shared" si="6"/>
        <v>589028710</v>
      </c>
      <c r="J71" s="45">
        <f t="shared" si="6"/>
        <v>656454675</v>
      </c>
      <c r="K71" s="41">
        <f t="shared" si="6"/>
        <v>671808396</v>
      </c>
      <c r="L71" s="42">
        <f t="shared" si="6"/>
        <v>713730770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210284251</v>
      </c>
      <c r="D79" s="35">
        <v>217196700</v>
      </c>
      <c r="E79" s="36">
        <v>230506990</v>
      </c>
      <c r="F79" s="48">
        <v>218558190</v>
      </c>
      <c r="G79" s="35">
        <v>236893199</v>
      </c>
      <c r="H79" s="52">
        <v>236893199</v>
      </c>
      <c r="I79" s="38">
        <v>216976969</v>
      </c>
      <c r="J79" s="37">
        <v>246368899</v>
      </c>
      <c r="K79" s="35">
        <v>256223696</v>
      </c>
      <c r="L79" s="36">
        <v>266472458</v>
      </c>
    </row>
    <row r="80" spans="1:12" x14ac:dyDescent="0.25">
      <c r="A80" s="34" t="s">
        <v>75</v>
      </c>
      <c r="B80" s="20" t="s">
        <v>19</v>
      </c>
      <c r="C80" s="35">
        <v>2040969</v>
      </c>
      <c r="D80" s="35">
        <v>1496422</v>
      </c>
      <c r="E80" s="36">
        <v>1175448</v>
      </c>
      <c r="F80" s="48">
        <v>1725279</v>
      </c>
      <c r="G80" s="35">
        <v>1175447</v>
      </c>
      <c r="H80" s="52">
        <v>1175447</v>
      </c>
      <c r="I80" s="38">
        <v>260670</v>
      </c>
      <c r="J80" s="37">
        <v>1222467</v>
      </c>
      <c r="K80" s="35">
        <v>1271364</v>
      </c>
      <c r="L80" s="36">
        <v>1322221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2722872</v>
      </c>
      <c r="E81" s="36">
        <v>1572668</v>
      </c>
      <c r="F81" s="48">
        <v>0</v>
      </c>
      <c r="G81" s="35">
        <v>1729935</v>
      </c>
      <c r="H81" s="52">
        <v>1729935</v>
      </c>
      <c r="I81" s="38">
        <v>0</v>
      </c>
      <c r="J81" s="37">
        <v>1816432</v>
      </c>
      <c r="K81" s="35">
        <v>1899988</v>
      </c>
      <c r="L81" s="36">
        <v>1987387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212325220</v>
      </c>
      <c r="D83" s="41">
        <f t="shared" ref="D83:L83" si="7">SUM(D79:D81)</f>
        <v>221415994</v>
      </c>
      <c r="E83" s="42">
        <f t="shared" si="7"/>
        <v>233255106</v>
      </c>
      <c r="F83" s="43">
        <f t="shared" si="7"/>
        <v>220283469</v>
      </c>
      <c r="G83" s="41">
        <f t="shared" si="7"/>
        <v>239798581</v>
      </c>
      <c r="H83" s="42">
        <f t="shared" si="7"/>
        <v>239798581</v>
      </c>
      <c r="I83" s="44">
        <f t="shared" si="7"/>
        <v>217237639</v>
      </c>
      <c r="J83" s="45">
        <f t="shared" si="7"/>
        <v>249407798</v>
      </c>
      <c r="K83" s="41">
        <f t="shared" si="7"/>
        <v>259395048</v>
      </c>
      <c r="L83" s="42">
        <f t="shared" si="7"/>
        <v>269782066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422734759</v>
      </c>
      <c r="D86" s="35">
        <v>528011715</v>
      </c>
      <c r="E86" s="36">
        <v>521011668</v>
      </c>
      <c r="F86" s="48">
        <v>636392814</v>
      </c>
      <c r="G86" s="35">
        <v>636392814</v>
      </c>
      <c r="H86" s="52">
        <v>636392814</v>
      </c>
      <c r="I86" s="38">
        <v>553763011</v>
      </c>
      <c r="J86" s="37">
        <v>714397202</v>
      </c>
      <c r="K86" s="35">
        <v>805125647</v>
      </c>
      <c r="L86" s="36">
        <v>907376604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422734759</v>
      </c>
      <c r="D88" s="41">
        <f t="shared" ref="D88:L88" si="8">SUM(D86:D87)</f>
        <v>528011715</v>
      </c>
      <c r="E88" s="42">
        <f t="shared" si="8"/>
        <v>521011668</v>
      </c>
      <c r="F88" s="43">
        <f t="shared" si="8"/>
        <v>636392814</v>
      </c>
      <c r="G88" s="41">
        <f t="shared" si="8"/>
        <v>636392814</v>
      </c>
      <c r="H88" s="42">
        <f t="shared" si="8"/>
        <v>636392814</v>
      </c>
      <c r="I88" s="44">
        <f t="shared" si="8"/>
        <v>553763011</v>
      </c>
      <c r="J88" s="45">
        <f t="shared" si="8"/>
        <v>714397202</v>
      </c>
      <c r="K88" s="41">
        <f t="shared" si="8"/>
        <v>805125647</v>
      </c>
      <c r="L88" s="42">
        <f t="shared" si="8"/>
        <v>907376604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11009540</v>
      </c>
      <c r="D91" s="35">
        <v>13363879</v>
      </c>
      <c r="E91" s="36">
        <v>13493614</v>
      </c>
      <c r="F91" s="48">
        <v>16338402</v>
      </c>
      <c r="G91" s="35">
        <v>15701413</v>
      </c>
      <c r="H91" s="52">
        <v>15701413</v>
      </c>
      <c r="I91" s="38">
        <v>14691850</v>
      </c>
      <c r="J91" s="37">
        <v>15832652</v>
      </c>
      <c r="K91" s="35">
        <v>16370121</v>
      </c>
      <c r="L91" s="36">
        <v>16928276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4264641</v>
      </c>
      <c r="F92" s="48">
        <v>4297116</v>
      </c>
      <c r="G92" s="35">
        <v>4497116</v>
      </c>
      <c r="H92" s="52">
        <v>4497116</v>
      </c>
      <c r="I92" s="38">
        <v>5749758</v>
      </c>
      <c r="J92" s="37">
        <v>4906237</v>
      </c>
      <c r="K92" s="35">
        <v>5123018</v>
      </c>
      <c r="L92" s="36">
        <v>5347329</v>
      </c>
    </row>
    <row r="93" spans="1:12" x14ac:dyDescent="0.25">
      <c r="A93" s="59" t="s">
        <v>84</v>
      </c>
      <c r="B93" s="20" t="s">
        <v>72</v>
      </c>
      <c r="C93" s="41">
        <f>SUM(C91:C92)</f>
        <v>11009540</v>
      </c>
      <c r="D93" s="41">
        <f t="shared" ref="D93:L93" si="9">SUM(D91:D92)</f>
        <v>13363879</v>
      </c>
      <c r="E93" s="42">
        <f t="shared" si="9"/>
        <v>17758255</v>
      </c>
      <c r="F93" s="43">
        <f t="shared" si="9"/>
        <v>20635518</v>
      </c>
      <c r="G93" s="41">
        <f t="shared" si="9"/>
        <v>20198529</v>
      </c>
      <c r="H93" s="42">
        <f t="shared" si="9"/>
        <v>20198529</v>
      </c>
      <c r="I93" s="44">
        <f t="shared" si="9"/>
        <v>20441608</v>
      </c>
      <c r="J93" s="45">
        <f t="shared" si="9"/>
        <v>20738889</v>
      </c>
      <c r="K93" s="41">
        <f t="shared" si="9"/>
        <v>21493139</v>
      </c>
      <c r="L93" s="42">
        <f t="shared" si="9"/>
        <v>22275605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100351468</v>
      </c>
      <c r="D96" s="35">
        <v>97722975</v>
      </c>
      <c r="E96" s="36">
        <v>120227016</v>
      </c>
      <c r="F96" s="48">
        <v>120123480</v>
      </c>
      <c r="G96" s="35">
        <v>131491733</v>
      </c>
      <c r="H96" s="52">
        <v>131491733</v>
      </c>
      <c r="I96" s="38">
        <v>111489495</v>
      </c>
      <c r="J96" s="37">
        <v>138318144</v>
      </c>
      <c r="K96" s="35">
        <v>116704307</v>
      </c>
      <c r="L96" s="36">
        <v>114257619</v>
      </c>
    </row>
    <row r="97" spans="1:12" x14ac:dyDescent="0.25">
      <c r="A97" s="55" t="s">
        <v>87</v>
      </c>
      <c r="B97" s="20" t="s">
        <v>19</v>
      </c>
      <c r="C97" s="35">
        <v>35550505</v>
      </c>
      <c r="D97" s="35">
        <v>27628960</v>
      </c>
      <c r="E97" s="36">
        <v>25003332</v>
      </c>
      <c r="F97" s="48">
        <v>47012591</v>
      </c>
      <c r="G97" s="35">
        <v>24410554</v>
      </c>
      <c r="H97" s="52">
        <v>24410554</v>
      </c>
      <c r="I97" s="38">
        <v>10590559</v>
      </c>
      <c r="J97" s="37">
        <v>35930448</v>
      </c>
      <c r="K97" s="35">
        <v>57414026</v>
      </c>
      <c r="L97" s="36">
        <v>96210393</v>
      </c>
    </row>
    <row r="98" spans="1:12" x14ac:dyDescent="0.25">
      <c r="A98" s="55" t="s">
        <v>88</v>
      </c>
      <c r="B98" s="20" t="s">
        <v>19</v>
      </c>
      <c r="C98" s="35">
        <v>91801641</v>
      </c>
      <c r="D98" s="35">
        <v>82880513</v>
      </c>
      <c r="E98" s="36">
        <v>83207943</v>
      </c>
      <c r="F98" s="48">
        <v>121731765</v>
      </c>
      <c r="G98" s="35">
        <v>133131329</v>
      </c>
      <c r="H98" s="52">
        <v>133131329</v>
      </c>
      <c r="I98" s="38">
        <v>105815819</v>
      </c>
      <c r="J98" s="37">
        <v>123184965</v>
      </c>
      <c r="K98" s="35">
        <v>131882426</v>
      </c>
      <c r="L98" s="36">
        <v>146046762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227703614</v>
      </c>
      <c r="D127" s="41">
        <f t="shared" ref="D127:L127" si="10">SUM(D96:D98)</f>
        <v>208232448</v>
      </c>
      <c r="E127" s="42">
        <f t="shared" si="10"/>
        <v>228438291</v>
      </c>
      <c r="F127" s="43">
        <f t="shared" si="10"/>
        <v>288867836</v>
      </c>
      <c r="G127" s="41">
        <f t="shared" si="10"/>
        <v>289033616</v>
      </c>
      <c r="H127" s="42">
        <f t="shared" si="10"/>
        <v>289033616</v>
      </c>
      <c r="I127" s="44">
        <f t="shared" si="10"/>
        <v>227895873</v>
      </c>
      <c r="J127" s="45">
        <f t="shared" si="10"/>
        <v>297433557</v>
      </c>
      <c r="K127" s="41">
        <f t="shared" si="10"/>
        <v>306000759</v>
      </c>
      <c r="L127" s="42">
        <f t="shared" si="10"/>
        <v>356514774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2701608</v>
      </c>
      <c r="D130" s="35">
        <v>2419679</v>
      </c>
      <c r="E130" s="36">
        <v>1832347</v>
      </c>
      <c r="F130" s="48">
        <v>2527000</v>
      </c>
      <c r="G130" s="35">
        <v>2527000</v>
      </c>
      <c r="H130" s="52">
        <v>2527000</v>
      </c>
      <c r="I130" s="38">
        <v>1917544</v>
      </c>
      <c r="J130" s="37">
        <v>3857000</v>
      </c>
      <c r="K130" s="35">
        <v>4049850</v>
      </c>
      <c r="L130" s="36">
        <v>4252343</v>
      </c>
    </row>
    <row r="131" spans="1:12" x14ac:dyDescent="0.25">
      <c r="A131" s="34" t="s">
        <v>92</v>
      </c>
      <c r="B131" s="20" t="s">
        <v>19</v>
      </c>
      <c r="C131" s="35">
        <v>40860703</v>
      </c>
      <c r="D131" s="35">
        <v>57998912</v>
      </c>
      <c r="E131" s="36">
        <v>-69693846</v>
      </c>
      <c r="F131" s="48">
        <v>6296857</v>
      </c>
      <c r="G131" s="35">
        <v>9137215</v>
      </c>
      <c r="H131" s="52">
        <v>9137215</v>
      </c>
      <c r="I131" s="38">
        <v>0</v>
      </c>
      <c r="J131" s="37">
        <v>2845000</v>
      </c>
      <c r="K131" s="35">
        <v>2845000</v>
      </c>
      <c r="L131" s="36">
        <v>2845000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6598373</v>
      </c>
      <c r="D133" s="35">
        <v>5413885</v>
      </c>
      <c r="E133" s="36">
        <v>8104988</v>
      </c>
      <c r="F133" s="48">
        <v>9405000</v>
      </c>
      <c r="G133" s="35">
        <v>9205000</v>
      </c>
      <c r="H133" s="52">
        <v>9205000</v>
      </c>
      <c r="I133" s="38">
        <v>8313533</v>
      </c>
      <c r="J133" s="37">
        <v>9439100</v>
      </c>
      <c r="K133" s="35">
        <v>9627882</v>
      </c>
      <c r="L133" s="36">
        <v>9820440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118899729</v>
      </c>
      <c r="D136" s="35">
        <v>121139522</v>
      </c>
      <c r="E136" s="36">
        <v>131374902</v>
      </c>
      <c r="F136" s="48">
        <v>162370531</v>
      </c>
      <c r="G136" s="35">
        <v>154960063</v>
      </c>
      <c r="H136" s="52">
        <v>154960063</v>
      </c>
      <c r="I136" s="38">
        <v>120549667</v>
      </c>
      <c r="J136" s="37">
        <v>153744026</v>
      </c>
      <c r="K136" s="35">
        <v>160436118</v>
      </c>
      <c r="L136" s="36">
        <v>165407620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169060413</v>
      </c>
      <c r="D157" s="66">
        <f t="shared" ref="D157:L157" si="11">+D130+D131+D133+D136</f>
        <v>186971998</v>
      </c>
      <c r="E157" s="67">
        <f t="shared" si="11"/>
        <v>71618391</v>
      </c>
      <c r="F157" s="68">
        <f t="shared" si="11"/>
        <v>180599388</v>
      </c>
      <c r="G157" s="66">
        <f t="shared" si="11"/>
        <v>175829278</v>
      </c>
      <c r="H157" s="67">
        <f t="shared" si="11"/>
        <v>175829278</v>
      </c>
      <c r="I157" s="69">
        <f t="shared" si="11"/>
        <v>130780744</v>
      </c>
      <c r="J157" s="70">
        <f t="shared" si="11"/>
        <v>169885126</v>
      </c>
      <c r="K157" s="66">
        <f t="shared" si="11"/>
        <v>176958850</v>
      </c>
      <c r="L157" s="67">
        <f t="shared" si="11"/>
        <v>182325403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-9644944</v>
      </c>
      <c r="D160" s="35">
        <v>-1757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1198389</v>
      </c>
      <c r="D161" s="35">
        <v>1162118</v>
      </c>
      <c r="E161" s="36">
        <v>22903491</v>
      </c>
      <c r="F161" s="48">
        <v>28959469</v>
      </c>
      <c r="G161" s="35">
        <v>27833241</v>
      </c>
      <c r="H161" s="52">
        <v>27833241</v>
      </c>
      <c r="I161" s="38">
        <v>24703295</v>
      </c>
      <c r="J161" s="37">
        <v>31034536</v>
      </c>
      <c r="K161" s="35">
        <v>32094211</v>
      </c>
      <c r="L161" s="36">
        <v>33195059</v>
      </c>
    </row>
    <row r="162" spans="1:12" x14ac:dyDescent="0.25">
      <c r="A162" s="34" t="s">
        <v>99</v>
      </c>
      <c r="B162" s="20" t="s">
        <v>19</v>
      </c>
      <c r="C162" s="35">
        <v>69051003</v>
      </c>
      <c r="D162" s="35">
        <v>62727480</v>
      </c>
      <c r="E162" s="36">
        <v>62088827</v>
      </c>
      <c r="F162" s="48">
        <v>84899376</v>
      </c>
      <c r="G162" s="35">
        <v>95120252</v>
      </c>
      <c r="H162" s="52">
        <v>95120252</v>
      </c>
      <c r="I162" s="38">
        <v>75391901</v>
      </c>
      <c r="J162" s="37">
        <v>89013126</v>
      </c>
      <c r="K162" s="35">
        <v>96824185</v>
      </c>
      <c r="L162" s="36">
        <v>109913428</v>
      </c>
    </row>
    <row r="163" spans="1:12" x14ac:dyDescent="0.25">
      <c r="A163" s="34" t="s">
        <v>100</v>
      </c>
      <c r="B163" s="20" t="s">
        <v>19</v>
      </c>
      <c r="C163" s="35">
        <v>5697361</v>
      </c>
      <c r="D163" s="35">
        <v>28697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66301809</v>
      </c>
      <c r="D164" s="81">
        <f t="shared" ref="D164:L164" si="12">SUM(D160:D163)</f>
        <v>63916538</v>
      </c>
      <c r="E164" s="82">
        <f t="shared" si="12"/>
        <v>84992318</v>
      </c>
      <c r="F164" s="80">
        <f t="shared" si="12"/>
        <v>113858845</v>
      </c>
      <c r="G164" s="81">
        <f t="shared" si="12"/>
        <v>122953493</v>
      </c>
      <c r="H164" s="82">
        <f t="shared" si="12"/>
        <v>122953493</v>
      </c>
      <c r="I164" s="83">
        <f t="shared" si="12"/>
        <v>100095196</v>
      </c>
      <c r="J164" s="84">
        <f t="shared" si="12"/>
        <v>120047662</v>
      </c>
      <c r="K164" s="81">
        <f t="shared" si="12"/>
        <v>128918396</v>
      </c>
      <c r="L164" s="82">
        <f t="shared" si="12"/>
        <v>143108487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31338224</v>
      </c>
      <c r="D167" s="35">
        <v>31417675</v>
      </c>
      <c r="E167" s="36">
        <v>22990433</v>
      </c>
      <c r="F167" s="48">
        <v>33256896</v>
      </c>
      <c r="G167" s="35">
        <v>31681896</v>
      </c>
      <c r="H167" s="52">
        <v>31681896</v>
      </c>
      <c r="I167" s="38">
        <v>26353233</v>
      </c>
      <c r="J167" s="37">
        <v>42053578</v>
      </c>
      <c r="K167" s="35">
        <v>44576793</v>
      </c>
      <c r="L167" s="36">
        <v>47251400</v>
      </c>
    </row>
    <row r="168" spans="1:12" x14ac:dyDescent="0.25">
      <c r="A168" s="34" t="s">
        <v>105</v>
      </c>
      <c r="B168" s="20" t="s">
        <v>19</v>
      </c>
      <c r="C168" s="35">
        <v>34313825</v>
      </c>
      <c r="D168" s="35">
        <v>44620431</v>
      </c>
      <c r="E168" s="36">
        <v>64172062</v>
      </c>
      <c r="F168" s="48">
        <v>67192349</v>
      </c>
      <c r="G168" s="35">
        <v>65809578</v>
      </c>
      <c r="H168" s="52">
        <v>65809578</v>
      </c>
      <c r="I168" s="38">
        <v>60850264</v>
      </c>
      <c r="J168" s="37">
        <v>70587544</v>
      </c>
      <c r="K168" s="35">
        <v>74773658</v>
      </c>
      <c r="L168" s="36">
        <v>79268391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65652049</v>
      </c>
      <c r="D169" s="81">
        <f t="shared" si="13"/>
        <v>76038106</v>
      </c>
      <c r="E169" s="82">
        <f t="shared" si="13"/>
        <v>87162495</v>
      </c>
      <c r="F169" s="80">
        <f t="shared" si="13"/>
        <v>100449245</v>
      </c>
      <c r="G169" s="81">
        <f t="shared" si="13"/>
        <v>97491474</v>
      </c>
      <c r="H169" s="82">
        <f t="shared" si="13"/>
        <v>97491474</v>
      </c>
      <c r="I169" s="83">
        <f t="shared" si="13"/>
        <v>87203497</v>
      </c>
      <c r="J169" s="84">
        <f t="shared" si="13"/>
        <v>112641122</v>
      </c>
      <c r="K169" s="81">
        <f t="shared" si="13"/>
        <v>119350451</v>
      </c>
      <c r="L169" s="82">
        <f t="shared" si="13"/>
        <v>126519791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140699683</v>
      </c>
      <c r="D8" s="35">
        <v>146492839</v>
      </c>
      <c r="E8" s="36">
        <v>157173452</v>
      </c>
      <c r="F8" s="37">
        <v>173660703</v>
      </c>
      <c r="G8" s="35">
        <v>173660703</v>
      </c>
      <c r="H8" s="36">
        <v>173660703</v>
      </c>
      <c r="I8" s="38">
        <v>169225631</v>
      </c>
      <c r="J8" s="37">
        <v>205968680</v>
      </c>
      <c r="K8" s="35">
        <v>218577260</v>
      </c>
      <c r="L8" s="36">
        <v>231961243</v>
      </c>
    </row>
    <row r="9" spans="1:12" ht="22.5" customHeight="1" x14ac:dyDescent="0.25">
      <c r="A9" s="39" t="s">
        <v>24</v>
      </c>
      <c r="B9" s="20" t="s">
        <v>19</v>
      </c>
      <c r="C9" s="35">
        <v>-7507978</v>
      </c>
      <c r="D9" s="35">
        <v>-5007074</v>
      </c>
      <c r="E9" s="36">
        <v>-5056583</v>
      </c>
      <c r="F9" s="37">
        <v>-5830768</v>
      </c>
      <c r="G9" s="35">
        <v>-5830768</v>
      </c>
      <c r="H9" s="36">
        <v>-5830768</v>
      </c>
      <c r="I9" s="38">
        <v>-6051082</v>
      </c>
      <c r="J9" s="37">
        <v>-6597229</v>
      </c>
      <c r="K9" s="35">
        <v>-6885007</v>
      </c>
      <c r="L9" s="36">
        <v>-7195808</v>
      </c>
    </row>
    <row r="10" spans="1:12" x14ac:dyDescent="0.25">
      <c r="A10" s="40" t="s">
        <v>25</v>
      </c>
      <c r="B10" s="20" t="s">
        <v>19</v>
      </c>
      <c r="C10" s="41">
        <f>C8+C9</f>
        <v>133191705</v>
      </c>
      <c r="D10" s="41">
        <f t="shared" ref="D10:L10" si="0">D8+D9</f>
        <v>141485765</v>
      </c>
      <c r="E10" s="42">
        <f t="shared" si="0"/>
        <v>152116869</v>
      </c>
      <c r="F10" s="43">
        <f t="shared" si="0"/>
        <v>167829935</v>
      </c>
      <c r="G10" s="41">
        <f t="shared" si="0"/>
        <v>167829935</v>
      </c>
      <c r="H10" s="42">
        <f t="shared" si="0"/>
        <v>167829935</v>
      </c>
      <c r="I10" s="44">
        <f t="shared" si="0"/>
        <v>163174549</v>
      </c>
      <c r="J10" s="45">
        <f t="shared" si="0"/>
        <v>199371451</v>
      </c>
      <c r="K10" s="41">
        <f t="shared" si="0"/>
        <v>211692253</v>
      </c>
      <c r="L10" s="42">
        <f t="shared" si="0"/>
        <v>224765435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328687857</v>
      </c>
      <c r="D14" s="35">
        <v>373362727</v>
      </c>
      <c r="E14" s="36">
        <v>367137026</v>
      </c>
      <c r="F14" s="37">
        <v>428345197</v>
      </c>
      <c r="G14" s="35">
        <v>407054501</v>
      </c>
      <c r="H14" s="36">
        <v>407054501</v>
      </c>
      <c r="I14" s="38">
        <v>445758518</v>
      </c>
      <c r="J14" s="37">
        <v>459859050</v>
      </c>
      <c r="K14" s="35">
        <v>523374348</v>
      </c>
      <c r="L14" s="36">
        <v>595641257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-4916029</v>
      </c>
      <c r="D16" s="35">
        <v>-5696775</v>
      </c>
      <c r="E16" s="36">
        <v>-5950665</v>
      </c>
      <c r="F16" s="37">
        <v>-7338303</v>
      </c>
      <c r="G16" s="35">
        <v>-7338303</v>
      </c>
      <c r="H16" s="36">
        <v>-7338303</v>
      </c>
      <c r="I16" s="38">
        <v>-6362906</v>
      </c>
      <c r="J16" s="37">
        <v>-8439048</v>
      </c>
      <c r="K16" s="35">
        <v>-9704905</v>
      </c>
      <c r="L16" s="36">
        <v>-11160641</v>
      </c>
    </row>
    <row r="17" spans="1:12" x14ac:dyDescent="0.25">
      <c r="A17" s="40" t="s">
        <v>31</v>
      </c>
      <c r="B17" s="20" t="s">
        <v>19</v>
      </c>
      <c r="C17" s="41">
        <f>C14+C15+C16</f>
        <v>323771828</v>
      </c>
      <c r="D17" s="41">
        <f t="shared" ref="D17:L17" si="1">D14+D15+D16</f>
        <v>367665952</v>
      </c>
      <c r="E17" s="42">
        <f t="shared" si="1"/>
        <v>361186361</v>
      </c>
      <c r="F17" s="43">
        <f t="shared" si="1"/>
        <v>421006894</v>
      </c>
      <c r="G17" s="41">
        <f t="shared" si="1"/>
        <v>399716198</v>
      </c>
      <c r="H17" s="42">
        <f t="shared" si="1"/>
        <v>399716198</v>
      </c>
      <c r="I17" s="44">
        <f t="shared" si="1"/>
        <v>439395612</v>
      </c>
      <c r="J17" s="45">
        <f t="shared" si="1"/>
        <v>451420002</v>
      </c>
      <c r="K17" s="41">
        <f t="shared" si="1"/>
        <v>513669443</v>
      </c>
      <c r="L17" s="42">
        <f t="shared" si="1"/>
        <v>584480616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88914915</v>
      </c>
      <c r="D20" s="35">
        <v>92348703</v>
      </c>
      <c r="E20" s="36">
        <v>96261742</v>
      </c>
      <c r="F20" s="37">
        <v>106809914</v>
      </c>
      <c r="G20" s="35">
        <v>106809914</v>
      </c>
      <c r="H20" s="36">
        <v>106809914</v>
      </c>
      <c r="I20" s="38">
        <v>107184382</v>
      </c>
      <c r="J20" s="37">
        <v>113790633</v>
      </c>
      <c r="K20" s="35">
        <v>120505319</v>
      </c>
      <c r="L20" s="36">
        <v>127616226</v>
      </c>
    </row>
    <row r="21" spans="1:12" ht="22.5" customHeight="1" x14ac:dyDescent="0.25">
      <c r="A21" s="39" t="s">
        <v>34</v>
      </c>
      <c r="B21" s="20" t="s">
        <v>19</v>
      </c>
      <c r="C21" s="35">
        <v>-3696694</v>
      </c>
      <c r="D21" s="35">
        <v>-92621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-13076138</v>
      </c>
      <c r="D22" s="35">
        <v>-13382622</v>
      </c>
      <c r="E22" s="36">
        <v>-13889659</v>
      </c>
      <c r="F22" s="37">
        <v>-14953047</v>
      </c>
      <c r="G22" s="35">
        <v>-14953047</v>
      </c>
      <c r="H22" s="49">
        <v>-14953047</v>
      </c>
      <c r="I22" s="38">
        <v>-13585358</v>
      </c>
      <c r="J22" s="37">
        <v>-15850230</v>
      </c>
      <c r="K22" s="35">
        <v>-16801244</v>
      </c>
      <c r="L22" s="36">
        <v>-17809319</v>
      </c>
    </row>
    <row r="23" spans="1:12" x14ac:dyDescent="0.25">
      <c r="A23" s="40" t="s">
        <v>36</v>
      </c>
      <c r="B23" s="50" t="s">
        <v>19</v>
      </c>
      <c r="C23" s="41">
        <f>C20+C21+C22</f>
        <v>72142083</v>
      </c>
      <c r="D23" s="41">
        <f t="shared" ref="D23:L23" si="2">D20+D21+D22</f>
        <v>78873460</v>
      </c>
      <c r="E23" s="42">
        <f t="shared" si="2"/>
        <v>82372083</v>
      </c>
      <c r="F23" s="43">
        <f t="shared" si="2"/>
        <v>91856867</v>
      </c>
      <c r="G23" s="41">
        <f t="shared" si="2"/>
        <v>91856867</v>
      </c>
      <c r="H23" s="42">
        <f t="shared" si="2"/>
        <v>91856867</v>
      </c>
      <c r="I23" s="44">
        <f t="shared" si="2"/>
        <v>93599024</v>
      </c>
      <c r="J23" s="45">
        <f t="shared" si="2"/>
        <v>97940403</v>
      </c>
      <c r="K23" s="41">
        <f t="shared" si="2"/>
        <v>103704075</v>
      </c>
      <c r="L23" s="42">
        <f t="shared" si="2"/>
        <v>109806907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69375769</v>
      </c>
      <c r="D26" s="35">
        <v>74384285</v>
      </c>
      <c r="E26" s="36">
        <v>78309780</v>
      </c>
      <c r="F26" s="48">
        <v>81679301</v>
      </c>
      <c r="G26" s="35">
        <v>82990348</v>
      </c>
      <c r="H26" s="52">
        <v>82990348</v>
      </c>
      <c r="I26" s="38">
        <v>87286554</v>
      </c>
      <c r="J26" s="37">
        <v>89791801</v>
      </c>
      <c r="K26" s="35">
        <v>95084569</v>
      </c>
      <c r="L26" s="36">
        <v>100688983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-24517463</v>
      </c>
      <c r="D28" s="35">
        <v>-26714544</v>
      </c>
      <c r="E28" s="36">
        <v>-28424509</v>
      </c>
      <c r="F28" s="37">
        <v>-30626075</v>
      </c>
      <c r="G28" s="35">
        <v>-30626075</v>
      </c>
      <c r="H28" s="36">
        <v>-30626075</v>
      </c>
      <c r="I28" s="38">
        <v>-28820236</v>
      </c>
      <c r="J28" s="37">
        <v>-32769900</v>
      </c>
      <c r="K28" s="35">
        <v>-35063793</v>
      </c>
      <c r="L28" s="36">
        <v>-37518259</v>
      </c>
    </row>
    <row r="29" spans="1:12" x14ac:dyDescent="0.25">
      <c r="A29" s="40" t="s">
        <v>41</v>
      </c>
      <c r="B29" s="20" t="s">
        <v>19</v>
      </c>
      <c r="C29" s="41">
        <f>C26+C27+C28</f>
        <v>44858306</v>
      </c>
      <c r="D29" s="41">
        <f t="shared" ref="D29:L29" si="3">D26+D27+D28</f>
        <v>47669741</v>
      </c>
      <c r="E29" s="42">
        <f t="shared" si="3"/>
        <v>49885271</v>
      </c>
      <c r="F29" s="43">
        <f t="shared" si="3"/>
        <v>51053226</v>
      </c>
      <c r="G29" s="41">
        <f t="shared" si="3"/>
        <v>52364273</v>
      </c>
      <c r="H29" s="42">
        <f t="shared" si="3"/>
        <v>52364273</v>
      </c>
      <c r="I29" s="44">
        <f t="shared" si="3"/>
        <v>58466318</v>
      </c>
      <c r="J29" s="45">
        <f t="shared" si="3"/>
        <v>57021901</v>
      </c>
      <c r="K29" s="41">
        <f t="shared" si="3"/>
        <v>60020776</v>
      </c>
      <c r="L29" s="42">
        <f t="shared" si="3"/>
        <v>63170724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42123048</v>
      </c>
      <c r="D32" s="35">
        <v>43641504</v>
      </c>
      <c r="E32" s="36">
        <v>46449754</v>
      </c>
      <c r="F32" s="48">
        <v>51203063</v>
      </c>
      <c r="G32" s="35">
        <v>51203063</v>
      </c>
      <c r="H32" s="52">
        <v>51203063</v>
      </c>
      <c r="I32" s="38">
        <v>51697621</v>
      </c>
      <c r="J32" s="37">
        <v>57750073</v>
      </c>
      <c r="K32" s="35">
        <v>64247201</v>
      </c>
      <c r="L32" s="36">
        <v>71257426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-14288727</v>
      </c>
      <c r="D35" s="35">
        <v>-15448520</v>
      </c>
      <c r="E35" s="36">
        <v>-16802701</v>
      </c>
      <c r="F35" s="48">
        <v>-18206198</v>
      </c>
      <c r="G35" s="35">
        <v>-18206198</v>
      </c>
      <c r="H35" s="52">
        <v>-18206198</v>
      </c>
      <c r="I35" s="38">
        <v>-17735695</v>
      </c>
      <c r="J35" s="37">
        <v>-19662694</v>
      </c>
      <c r="K35" s="35">
        <v>-21235710</v>
      </c>
      <c r="L35" s="36">
        <v>-22934567</v>
      </c>
    </row>
    <row r="36" spans="1:12" x14ac:dyDescent="0.25">
      <c r="A36" s="40" t="s">
        <v>47</v>
      </c>
      <c r="B36" s="20" t="s">
        <v>19</v>
      </c>
      <c r="C36" s="41">
        <f>C32+C33+C34+C35</f>
        <v>27834321</v>
      </c>
      <c r="D36" s="41">
        <f t="shared" ref="D36:L36" si="4">D32+D33+D34+D35</f>
        <v>28192984</v>
      </c>
      <c r="E36" s="42">
        <f t="shared" si="4"/>
        <v>29647053</v>
      </c>
      <c r="F36" s="43">
        <f t="shared" si="4"/>
        <v>32996865</v>
      </c>
      <c r="G36" s="41">
        <f t="shared" si="4"/>
        <v>32996865</v>
      </c>
      <c r="H36" s="42">
        <f t="shared" si="4"/>
        <v>32996865</v>
      </c>
      <c r="I36" s="44">
        <f t="shared" si="4"/>
        <v>33961926</v>
      </c>
      <c r="J36" s="45">
        <f t="shared" si="4"/>
        <v>38087379</v>
      </c>
      <c r="K36" s="41">
        <f t="shared" si="4"/>
        <v>43011491</v>
      </c>
      <c r="L36" s="42">
        <f t="shared" si="4"/>
        <v>48322859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144632804</v>
      </c>
      <c r="D53" s="35">
        <v>158930915</v>
      </c>
      <c r="E53" s="36">
        <v>172334119</v>
      </c>
      <c r="F53" s="48">
        <v>192596599</v>
      </c>
      <c r="G53" s="35">
        <v>192101400</v>
      </c>
      <c r="H53" s="52">
        <v>192101400</v>
      </c>
      <c r="I53" s="38">
        <v>185119401</v>
      </c>
      <c r="J53" s="37">
        <v>207905964</v>
      </c>
      <c r="K53" s="35">
        <v>220821749</v>
      </c>
      <c r="L53" s="36">
        <v>236813973</v>
      </c>
    </row>
    <row r="54" spans="1:12" x14ac:dyDescent="0.25">
      <c r="A54" s="34" t="s">
        <v>52</v>
      </c>
      <c r="B54" s="20" t="s">
        <v>19</v>
      </c>
      <c r="C54" s="35">
        <v>28368836</v>
      </c>
      <c r="D54" s="35">
        <v>31012633</v>
      </c>
      <c r="E54" s="36">
        <v>34472598</v>
      </c>
      <c r="F54" s="48">
        <v>38254784</v>
      </c>
      <c r="G54" s="35">
        <v>38759310</v>
      </c>
      <c r="H54" s="52">
        <v>38759310</v>
      </c>
      <c r="I54" s="38">
        <v>37408959</v>
      </c>
      <c r="J54" s="37">
        <v>41805582</v>
      </c>
      <c r="K54" s="35">
        <v>44922661</v>
      </c>
      <c r="L54" s="36">
        <v>48172053</v>
      </c>
    </row>
    <row r="55" spans="1:12" x14ac:dyDescent="0.25">
      <c r="A55" s="34" t="s">
        <v>53</v>
      </c>
      <c r="B55" s="20" t="s">
        <v>19</v>
      </c>
      <c r="C55" s="35">
        <v>11177671</v>
      </c>
      <c r="D55" s="35">
        <v>11856233</v>
      </c>
      <c r="E55" s="36">
        <v>13134937</v>
      </c>
      <c r="F55" s="48">
        <v>14625291</v>
      </c>
      <c r="G55" s="35">
        <v>15177791</v>
      </c>
      <c r="H55" s="52">
        <v>15177791</v>
      </c>
      <c r="I55" s="38">
        <v>14453398</v>
      </c>
      <c r="J55" s="37">
        <v>16101529</v>
      </c>
      <c r="K55" s="35">
        <v>17386918</v>
      </c>
      <c r="L55" s="36">
        <v>18776581</v>
      </c>
    </row>
    <row r="56" spans="1:12" x14ac:dyDescent="0.25">
      <c r="A56" s="34" t="s">
        <v>54</v>
      </c>
      <c r="B56" s="20" t="s">
        <v>19</v>
      </c>
      <c r="C56" s="35">
        <v>13293108</v>
      </c>
      <c r="D56" s="35">
        <v>16026808</v>
      </c>
      <c r="E56" s="36">
        <v>18820188</v>
      </c>
      <c r="F56" s="48">
        <v>14882099</v>
      </c>
      <c r="G56" s="35">
        <v>15278099</v>
      </c>
      <c r="H56" s="52">
        <v>15278099</v>
      </c>
      <c r="I56" s="38">
        <v>18499679</v>
      </c>
      <c r="J56" s="37">
        <v>15725604</v>
      </c>
      <c r="K56" s="35">
        <v>16474408</v>
      </c>
      <c r="L56" s="36">
        <v>17339470</v>
      </c>
    </row>
    <row r="57" spans="1:12" x14ac:dyDescent="0.25">
      <c r="A57" s="34" t="s">
        <v>55</v>
      </c>
      <c r="B57" s="20" t="s">
        <v>19</v>
      </c>
      <c r="C57" s="35">
        <v>12146142</v>
      </c>
      <c r="D57" s="35">
        <v>12493237</v>
      </c>
      <c r="E57" s="36">
        <v>13299328</v>
      </c>
      <c r="F57" s="48">
        <v>14357868</v>
      </c>
      <c r="G57" s="35">
        <v>14357868</v>
      </c>
      <c r="H57" s="52">
        <v>14357868</v>
      </c>
      <c r="I57" s="38">
        <v>15293393</v>
      </c>
      <c r="J57" s="37">
        <v>16341222</v>
      </c>
      <c r="K57" s="35">
        <v>17478096</v>
      </c>
      <c r="L57" s="36">
        <v>18760313</v>
      </c>
    </row>
    <row r="58" spans="1:12" x14ac:dyDescent="0.25">
      <c r="A58" s="34" t="s">
        <v>56</v>
      </c>
      <c r="B58" s="20" t="s">
        <v>19</v>
      </c>
      <c r="C58" s="35">
        <v>6390145</v>
      </c>
      <c r="D58" s="35">
        <v>6485217</v>
      </c>
      <c r="E58" s="36">
        <v>6555230</v>
      </c>
      <c r="F58" s="48">
        <v>6949988</v>
      </c>
      <c r="G58" s="35">
        <v>7334988</v>
      </c>
      <c r="H58" s="52">
        <v>7334988</v>
      </c>
      <c r="I58" s="38">
        <v>7168392</v>
      </c>
      <c r="J58" s="37">
        <v>7437229</v>
      </c>
      <c r="K58" s="35">
        <v>7452569</v>
      </c>
      <c r="L58" s="36">
        <v>8118102</v>
      </c>
    </row>
    <row r="59" spans="1:12" x14ac:dyDescent="0.25">
      <c r="A59" s="34" t="s">
        <v>57</v>
      </c>
      <c r="B59" s="20" t="s">
        <v>19</v>
      </c>
      <c r="C59" s="35">
        <v>751789</v>
      </c>
      <c r="D59" s="35">
        <v>883738</v>
      </c>
      <c r="E59" s="36">
        <v>919201</v>
      </c>
      <c r="F59" s="48">
        <v>935160</v>
      </c>
      <c r="G59" s="35">
        <v>969960</v>
      </c>
      <c r="H59" s="52">
        <v>969960</v>
      </c>
      <c r="I59" s="38">
        <v>938648</v>
      </c>
      <c r="J59" s="37">
        <v>974286</v>
      </c>
      <c r="K59" s="35">
        <v>976446</v>
      </c>
      <c r="L59" s="36">
        <v>993114</v>
      </c>
    </row>
    <row r="60" spans="1:12" x14ac:dyDescent="0.25">
      <c r="A60" s="34" t="s">
        <v>58</v>
      </c>
      <c r="B60" s="20" t="s">
        <v>19</v>
      </c>
      <c r="C60" s="35">
        <v>1609781</v>
      </c>
      <c r="D60" s="35">
        <v>943391</v>
      </c>
      <c r="E60" s="36">
        <v>996243</v>
      </c>
      <c r="F60" s="48">
        <v>1150650</v>
      </c>
      <c r="G60" s="35">
        <v>1205650</v>
      </c>
      <c r="H60" s="52">
        <v>1205650</v>
      </c>
      <c r="I60" s="38">
        <v>1145294</v>
      </c>
      <c r="J60" s="37">
        <v>1279490</v>
      </c>
      <c r="K60" s="35">
        <v>1359866</v>
      </c>
      <c r="L60" s="36">
        <v>1460349</v>
      </c>
    </row>
    <row r="61" spans="1:12" x14ac:dyDescent="0.25">
      <c r="A61" s="34" t="s">
        <v>59</v>
      </c>
      <c r="B61" s="20" t="s">
        <v>19</v>
      </c>
      <c r="C61" s="35">
        <v>11226837</v>
      </c>
      <c r="D61" s="35">
        <v>12557837</v>
      </c>
      <c r="E61" s="36">
        <v>14828184</v>
      </c>
      <c r="F61" s="48">
        <v>14456782</v>
      </c>
      <c r="G61" s="35">
        <v>14900282</v>
      </c>
      <c r="H61" s="52">
        <v>14900282</v>
      </c>
      <c r="I61" s="38">
        <v>14762550</v>
      </c>
      <c r="J61" s="37">
        <v>15225817</v>
      </c>
      <c r="K61" s="35">
        <v>16249362</v>
      </c>
      <c r="L61" s="36">
        <v>17465344</v>
      </c>
    </row>
    <row r="62" spans="1:12" x14ac:dyDescent="0.25">
      <c r="A62" s="34" t="s">
        <v>60</v>
      </c>
      <c r="B62" s="20" t="s">
        <v>19</v>
      </c>
      <c r="C62" s="35">
        <v>1356028</v>
      </c>
      <c r="D62" s="35">
        <v>2045680</v>
      </c>
      <c r="E62" s="36">
        <v>2641799</v>
      </c>
      <c r="F62" s="48">
        <v>3021269</v>
      </c>
      <c r="G62" s="35">
        <v>3021269</v>
      </c>
      <c r="H62" s="52">
        <v>3021269</v>
      </c>
      <c r="I62" s="38">
        <v>0</v>
      </c>
      <c r="J62" s="37">
        <v>3174334</v>
      </c>
      <c r="K62" s="35">
        <v>3333049</v>
      </c>
      <c r="L62" s="36">
        <v>3499699</v>
      </c>
    </row>
    <row r="63" spans="1:12" x14ac:dyDescent="0.25">
      <c r="A63" s="34" t="s">
        <v>61</v>
      </c>
      <c r="B63" s="20" t="s">
        <v>19</v>
      </c>
      <c r="C63" s="35">
        <v>2112105</v>
      </c>
      <c r="D63" s="35">
        <v>2323003</v>
      </c>
      <c r="E63" s="36">
        <v>1822097</v>
      </c>
      <c r="F63" s="48">
        <v>2898043</v>
      </c>
      <c r="G63" s="35">
        <v>2898043</v>
      </c>
      <c r="H63" s="52">
        <v>2898043</v>
      </c>
      <c r="I63" s="38">
        <v>0</v>
      </c>
      <c r="J63" s="37">
        <v>2695995</v>
      </c>
      <c r="K63" s="35">
        <v>2965595</v>
      </c>
      <c r="L63" s="36">
        <v>3262160</v>
      </c>
    </row>
    <row r="64" spans="1:12" x14ac:dyDescent="0.25">
      <c r="A64" s="34" t="s">
        <v>62</v>
      </c>
      <c r="B64" s="20" t="s">
        <v>63</v>
      </c>
      <c r="C64" s="35">
        <v>12937892</v>
      </c>
      <c r="D64" s="35">
        <v>8885001</v>
      </c>
      <c r="E64" s="36">
        <v>11017000</v>
      </c>
      <c r="F64" s="48">
        <v>11017000</v>
      </c>
      <c r="G64" s="35">
        <v>11017000</v>
      </c>
      <c r="H64" s="52">
        <v>11017000</v>
      </c>
      <c r="I64" s="38">
        <v>0</v>
      </c>
      <c r="J64" s="37">
        <v>11599000</v>
      </c>
      <c r="K64" s="35">
        <v>12178948</v>
      </c>
      <c r="L64" s="36">
        <v>12787896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1044869</v>
      </c>
      <c r="D67" s="35">
        <v>1143301</v>
      </c>
      <c r="E67" s="36">
        <v>1051151</v>
      </c>
      <c r="F67" s="48">
        <v>1248400</v>
      </c>
      <c r="G67" s="35">
        <v>1219100</v>
      </c>
      <c r="H67" s="52">
        <v>1219100</v>
      </c>
      <c r="I67" s="38">
        <v>921348</v>
      </c>
      <c r="J67" s="37">
        <v>1215316</v>
      </c>
      <c r="K67" s="35">
        <v>1276081</v>
      </c>
      <c r="L67" s="36">
        <v>1339887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247048007</v>
      </c>
      <c r="D69" s="41">
        <f t="shared" ref="D69:L69" si="5">SUM(D53:D68)</f>
        <v>265586994</v>
      </c>
      <c r="E69" s="42">
        <f t="shared" si="5"/>
        <v>291892075</v>
      </c>
      <c r="F69" s="43">
        <f t="shared" si="5"/>
        <v>316393933</v>
      </c>
      <c r="G69" s="41">
        <f t="shared" si="5"/>
        <v>318240760</v>
      </c>
      <c r="H69" s="42">
        <f t="shared" si="5"/>
        <v>318240760</v>
      </c>
      <c r="I69" s="44">
        <f t="shared" si="5"/>
        <v>295711062</v>
      </c>
      <c r="J69" s="45">
        <f t="shared" si="5"/>
        <v>341481368</v>
      </c>
      <c r="K69" s="41">
        <f t="shared" si="5"/>
        <v>362875748</v>
      </c>
      <c r="L69" s="42">
        <f t="shared" si="5"/>
        <v>388788941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247048007</v>
      </c>
      <c r="D71" s="41">
        <f t="shared" ref="D71:L71" si="6">D69+D70</f>
        <v>265586994</v>
      </c>
      <c r="E71" s="42">
        <f t="shared" si="6"/>
        <v>291892075</v>
      </c>
      <c r="F71" s="43">
        <f t="shared" si="6"/>
        <v>316393933</v>
      </c>
      <c r="G71" s="41">
        <f t="shared" si="6"/>
        <v>318240760</v>
      </c>
      <c r="H71" s="42">
        <f t="shared" si="6"/>
        <v>318240760</v>
      </c>
      <c r="I71" s="44">
        <f t="shared" si="6"/>
        <v>295711062</v>
      </c>
      <c r="J71" s="45">
        <f t="shared" si="6"/>
        <v>341481368</v>
      </c>
      <c r="K71" s="41">
        <f t="shared" si="6"/>
        <v>362875748</v>
      </c>
      <c r="L71" s="42">
        <f t="shared" si="6"/>
        <v>388788941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87002380</v>
      </c>
      <c r="D79" s="35">
        <v>90625596</v>
      </c>
      <c r="E79" s="36">
        <v>94111761</v>
      </c>
      <c r="F79" s="48">
        <v>107380504</v>
      </c>
      <c r="G79" s="35">
        <v>107373714</v>
      </c>
      <c r="H79" s="52">
        <v>107373714</v>
      </c>
      <c r="I79" s="38">
        <v>93327249</v>
      </c>
      <c r="J79" s="37">
        <v>125707819</v>
      </c>
      <c r="K79" s="35">
        <v>133598869</v>
      </c>
      <c r="L79" s="36">
        <v>148358150</v>
      </c>
    </row>
    <row r="80" spans="1:12" x14ac:dyDescent="0.25">
      <c r="A80" s="34" t="s">
        <v>75</v>
      </c>
      <c r="B80" s="20" t="s">
        <v>19</v>
      </c>
      <c r="C80" s="35">
        <v>217690</v>
      </c>
      <c r="D80" s="35">
        <v>191825</v>
      </c>
      <c r="E80" s="36">
        <v>69005</v>
      </c>
      <c r="F80" s="48">
        <v>196955</v>
      </c>
      <c r="G80" s="35">
        <v>203745</v>
      </c>
      <c r="H80" s="52">
        <v>203745</v>
      </c>
      <c r="I80" s="38">
        <v>103594</v>
      </c>
      <c r="J80" s="37">
        <v>143562</v>
      </c>
      <c r="K80" s="35">
        <v>137206</v>
      </c>
      <c r="L80" s="36">
        <v>121677</v>
      </c>
    </row>
    <row r="81" spans="1:12" x14ac:dyDescent="0.25">
      <c r="A81" s="34" t="s">
        <v>76</v>
      </c>
      <c r="B81" s="20" t="s">
        <v>19</v>
      </c>
      <c r="C81" s="35">
        <v>6213354</v>
      </c>
      <c r="D81" s="35">
        <v>6732999</v>
      </c>
      <c r="E81" s="36">
        <v>-1302677</v>
      </c>
      <c r="F81" s="48">
        <v>5036172</v>
      </c>
      <c r="G81" s="35">
        <v>11092518</v>
      </c>
      <c r="H81" s="52">
        <v>11092518</v>
      </c>
      <c r="I81" s="38">
        <v>3069546</v>
      </c>
      <c r="J81" s="37">
        <v>2401685</v>
      </c>
      <c r="K81" s="35">
        <v>5552378</v>
      </c>
      <c r="L81" s="36">
        <v>5829998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93433424</v>
      </c>
      <c r="D83" s="41">
        <f t="shared" ref="D83:L83" si="7">SUM(D79:D81)</f>
        <v>97550420</v>
      </c>
      <c r="E83" s="42">
        <f t="shared" si="7"/>
        <v>92878089</v>
      </c>
      <c r="F83" s="43">
        <f t="shared" si="7"/>
        <v>112613631</v>
      </c>
      <c r="G83" s="41">
        <f t="shared" si="7"/>
        <v>118669977</v>
      </c>
      <c r="H83" s="42">
        <f t="shared" si="7"/>
        <v>118669977</v>
      </c>
      <c r="I83" s="44">
        <f t="shared" si="7"/>
        <v>96500389</v>
      </c>
      <c r="J83" s="45">
        <f t="shared" si="7"/>
        <v>128253066</v>
      </c>
      <c r="K83" s="41">
        <f t="shared" si="7"/>
        <v>139288453</v>
      </c>
      <c r="L83" s="42">
        <f t="shared" si="7"/>
        <v>154309825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252179935</v>
      </c>
      <c r="D86" s="35">
        <v>292404602</v>
      </c>
      <c r="E86" s="36">
        <v>289451395</v>
      </c>
      <c r="F86" s="48">
        <v>356097452</v>
      </c>
      <c r="G86" s="35">
        <v>333880869</v>
      </c>
      <c r="H86" s="52">
        <v>333880869</v>
      </c>
      <c r="I86" s="38">
        <v>334287735</v>
      </c>
      <c r="J86" s="37">
        <v>384927129</v>
      </c>
      <c r="K86" s="35">
        <v>445360688</v>
      </c>
      <c r="L86" s="36">
        <v>515282316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252179935</v>
      </c>
      <c r="D88" s="41">
        <f t="shared" ref="D88:L88" si="8">SUM(D86:D87)</f>
        <v>292404602</v>
      </c>
      <c r="E88" s="42">
        <f t="shared" si="8"/>
        <v>289451395</v>
      </c>
      <c r="F88" s="43">
        <f t="shared" si="8"/>
        <v>356097452</v>
      </c>
      <c r="G88" s="41">
        <f t="shared" si="8"/>
        <v>333880869</v>
      </c>
      <c r="H88" s="42">
        <f t="shared" si="8"/>
        <v>333880869</v>
      </c>
      <c r="I88" s="44">
        <f t="shared" si="8"/>
        <v>334287735</v>
      </c>
      <c r="J88" s="45">
        <f t="shared" si="8"/>
        <v>384927129</v>
      </c>
      <c r="K88" s="41">
        <f t="shared" si="8"/>
        <v>445360688</v>
      </c>
      <c r="L88" s="42">
        <f t="shared" si="8"/>
        <v>515282316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2844183</v>
      </c>
      <c r="D91" s="35">
        <v>3774363</v>
      </c>
      <c r="E91" s="36">
        <v>4221111</v>
      </c>
      <c r="F91" s="48">
        <v>5060078</v>
      </c>
      <c r="G91" s="35">
        <v>5396498</v>
      </c>
      <c r="H91" s="52">
        <v>5396498</v>
      </c>
      <c r="I91" s="38">
        <v>4398812</v>
      </c>
      <c r="J91" s="37">
        <v>5750577</v>
      </c>
      <c r="K91" s="35">
        <v>5960136</v>
      </c>
      <c r="L91" s="36">
        <v>6179331</v>
      </c>
    </row>
    <row r="92" spans="1:12" x14ac:dyDescent="0.25">
      <c r="A92" s="34" t="s">
        <v>83</v>
      </c>
      <c r="B92" s="20" t="s">
        <v>19</v>
      </c>
      <c r="C92" s="35">
        <v>145065</v>
      </c>
      <c r="D92" s="35">
        <v>0</v>
      </c>
      <c r="E92" s="36">
        <v>24475</v>
      </c>
      <c r="F92" s="48">
        <v>0</v>
      </c>
      <c r="G92" s="35">
        <v>30000</v>
      </c>
      <c r="H92" s="52">
        <v>30000</v>
      </c>
      <c r="I92" s="38">
        <v>25475</v>
      </c>
      <c r="J92" s="37">
        <v>151783</v>
      </c>
      <c r="K92" s="35">
        <v>22609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2989248</v>
      </c>
      <c r="D93" s="41">
        <f t="shared" ref="D93:L93" si="9">SUM(D91:D92)</f>
        <v>3774363</v>
      </c>
      <c r="E93" s="42">
        <f t="shared" si="9"/>
        <v>4245586</v>
      </c>
      <c r="F93" s="43">
        <f t="shared" si="9"/>
        <v>5060078</v>
      </c>
      <c r="G93" s="41">
        <f t="shared" si="9"/>
        <v>5426498</v>
      </c>
      <c r="H93" s="42">
        <f t="shared" si="9"/>
        <v>5426498</v>
      </c>
      <c r="I93" s="44">
        <f t="shared" si="9"/>
        <v>4424287</v>
      </c>
      <c r="J93" s="45">
        <f t="shared" si="9"/>
        <v>5902360</v>
      </c>
      <c r="K93" s="41">
        <f t="shared" si="9"/>
        <v>5982745</v>
      </c>
      <c r="L93" s="42">
        <f t="shared" si="9"/>
        <v>6179331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13180237</v>
      </c>
      <c r="D96" s="35">
        <v>16966261</v>
      </c>
      <c r="E96" s="36">
        <v>17693599</v>
      </c>
      <c r="F96" s="48">
        <v>19802093</v>
      </c>
      <c r="G96" s="35">
        <v>18472326</v>
      </c>
      <c r="H96" s="52">
        <v>18472326</v>
      </c>
      <c r="I96" s="38">
        <v>19156719</v>
      </c>
      <c r="J96" s="37">
        <v>21764074</v>
      </c>
      <c r="K96" s="35">
        <v>23292534</v>
      </c>
      <c r="L96" s="36">
        <v>23753436</v>
      </c>
    </row>
    <row r="97" spans="1:12" x14ac:dyDescent="0.25">
      <c r="A97" s="55" t="s">
        <v>87</v>
      </c>
      <c r="B97" s="20" t="s">
        <v>19</v>
      </c>
      <c r="C97" s="35">
        <v>9720325</v>
      </c>
      <c r="D97" s="35">
        <v>10347586</v>
      </c>
      <c r="E97" s="36">
        <v>12877903</v>
      </c>
      <c r="F97" s="48">
        <v>13693149</v>
      </c>
      <c r="G97" s="35">
        <v>18159597</v>
      </c>
      <c r="H97" s="52">
        <v>18159597</v>
      </c>
      <c r="I97" s="38">
        <v>12953320</v>
      </c>
      <c r="J97" s="37">
        <v>15566473</v>
      </c>
      <c r="K97" s="35">
        <v>13845710</v>
      </c>
      <c r="L97" s="36">
        <v>13617905</v>
      </c>
    </row>
    <row r="98" spans="1:12" x14ac:dyDescent="0.25">
      <c r="A98" s="55" t="s">
        <v>88</v>
      </c>
      <c r="B98" s="20" t="s">
        <v>19</v>
      </c>
      <c r="C98" s="35">
        <v>28624172</v>
      </c>
      <c r="D98" s="35">
        <v>67256832</v>
      </c>
      <c r="E98" s="36">
        <v>60425807</v>
      </c>
      <c r="F98" s="48">
        <v>36596926</v>
      </c>
      <c r="G98" s="35">
        <v>40684709</v>
      </c>
      <c r="H98" s="52">
        <v>40684709</v>
      </c>
      <c r="I98" s="38">
        <v>35410266</v>
      </c>
      <c r="J98" s="37">
        <v>45761539</v>
      </c>
      <c r="K98" s="35">
        <v>187982491</v>
      </c>
      <c r="L98" s="36">
        <v>211302665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51524734</v>
      </c>
      <c r="D127" s="41">
        <f t="shared" ref="D127:L127" si="10">SUM(D96:D98)</f>
        <v>94570679</v>
      </c>
      <c r="E127" s="42">
        <f t="shared" si="10"/>
        <v>90997309</v>
      </c>
      <c r="F127" s="43">
        <f t="shared" si="10"/>
        <v>70092168</v>
      </c>
      <c r="G127" s="41">
        <f t="shared" si="10"/>
        <v>77316632</v>
      </c>
      <c r="H127" s="42">
        <f t="shared" si="10"/>
        <v>77316632</v>
      </c>
      <c r="I127" s="44">
        <f t="shared" si="10"/>
        <v>67520305</v>
      </c>
      <c r="J127" s="45">
        <f t="shared" si="10"/>
        <v>83092086</v>
      </c>
      <c r="K127" s="41">
        <f t="shared" si="10"/>
        <v>225120735</v>
      </c>
      <c r="L127" s="42">
        <f t="shared" si="10"/>
        <v>248674006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1910850</v>
      </c>
      <c r="D130" s="35">
        <v>1972208</v>
      </c>
      <c r="E130" s="36">
        <v>1913751</v>
      </c>
      <c r="F130" s="48">
        <v>2433524</v>
      </c>
      <c r="G130" s="35">
        <v>2433524</v>
      </c>
      <c r="H130" s="52">
        <v>2433524</v>
      </c>
      <c r="I130" s="38">
        <v>2025514</v>
      </c>
      <c r="J130" s="37">
        <v>3969536</v>
      </c>
      <c r="K130" s="35">
        <v>5217708</v>
      </c>
      <c r="L130" s="36">
        <v>5374770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8500000</v>
      </c>
      <c r="G131" s="35">
        <v>8500000</v>
      </c>
      <c r="H131" s="52">
        <v>8500000</v>
      </c>
      <c r="I131" s="38">
        <v>0</v>
      </c>
      <c r="J131" s="37">
        <v>9800000</v>
      </c>
      <c r="K131" s="35">
        <v>9800000</v>
      </c>
      <c r="L131" s="36">
        <v>9800000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2798989</v>
      </c>
      <c r="D133" s="35">
        <v>2275197</v>
      </c>
      <c r="E133" s="36">
        <v>3000991</v>
      </c>
      <c r="F133" s="48">
        <v>3134743</v>
      </c>
      <c r="G133" s="35">
        <v>3134743</v>
      </c>
      <c r="H133" s="52">
        <v>3134743</v>
      </c>
      <c r="I133" s="38">
        <v>3187459</v>
      </c>
      <c r="J133" s="37">
        <v>3260132</v>
      </c>
      <c r="K133" s="35">
        <v>3390538</v>
      </c>
      <c r="L133" s="36">
        <v>3526160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33421087</v>
      </c>
      <c r="D136" s="35">
        <v>37945493</v>
      </c>
      <c r="E136" s="36">
        <v>31796574</v>
      </c>
      <c r="F136" s="48">
        <v>55657237</v>
      </c>
      <c r="G136" s="35">
        <v>58222606</v>
      </c>
      <c r="H136" s="52">
        <v>58222606</v>
      </c>
      <c r="I136" s="38">
        <v>37868390</v>
      </c>
      <c r="J136" s="37">
        <v>48557458</v>
      </c>
      <c r="K136" s="35">
        <v>51120357</v>
      </c>
      <c r="L136" s="36">
        <v>53869236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38130926</v>
      </c>
      <c r="D157" s="66">
        <f t="shared" ref="D157:L157" si="11">+D130+D131+D133+D136</f>
        <v>42192898</v>
      </c>
      <c r="E157" s="67">
        <f t="shared" si="11"/>
        <v>36711316</v>
      </c>
      <c r="F157" s="68">
        <f t="shared" si="11"/>
        <v>69725504</v>
      </c>
      <c r="G157" s="66">
        <f t="shared" si="11"/>
        <v>72290873</v>
      </c>
      <c r="H157" s="67">
        <f t="shared" si="11"/>
        <v>72290873</v>
      </c>
      <c r="I157" s="69">
        <f t="shared" si="11"/>
        <v>43081363</v>
      </c>
      <c r="J157" s="70">
        <f t="shared" si="11"/>
        <v>65587126</v>
      </c>
      <c r="K157" s="66">
        <f t="shared" si="11"/>
        <v>69528603</v>
      </c>
      <c r="L157" s="67">
        <f t="shared" si="11"/>
        <v>72570166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18473483</v>
      </c>
      <c r="D160" s="35">
        <v>19907625</v>
      </c>
      <c r="E160" s="36">
        <v>20308332</v>
      </c>
      <c r="F160" s="48">
        <v>22300617</v>
      </c>
      <c r="G160" s="35">
        <v>22327117</v>
      </c>
      <c r="H160" s="52">
        <v>22327117</v>
      </c>
      <c r="I160" s="38">
        <v>20583266</v>
      </c>
      <c r="J160" s="37">
        <v>24056312</v>
      </c>
      <c r="K160" s="35">
        <v>25484204</v>
      </c>
      <c r="L160" s="36">
        <v>27385506</v>
      </c>
    </row>
    <row r="161" spans="1:12" x14ac:dyDescent="0.25">
      <c r="A161" s="34" t="s">
        <v>98</v>
      </c>
      <c r="B161" s="20" t="s">
        <v>19</v>
      </c>
      <c r="C161" s="35">
        <v>1256610</v>
      </c>
      <c r="D161" s="35">
        <v>1525969</v>
      </c>
      <c r="E161" s="36">
        <v>2427358</v>
      </c>
      <c r="F161" s="48">
        <v>1883284</v>
      </c>
      <c r="G161" s="35">
        <v>2730524</v>
      </c>
      <c r="H161" s="52">
        <v>2730524</v>
      </c>
      <c r="I161" s="38">
        <v>2710254</v>
      </c>
      <c r="J161" s="37">
        <v>2308581</v>
      </c>
      <c r="K161" s="35">
        <v>2409802</v>
      </c>
      <c r="L161" s="36">
        <v>2517148</v>
      </c>
    </row>
    <row r="162" spans="1:12" x14ac:dyDescent="0.25">
      <c r="A162" s="34" t="s">
        <v>99</v>
      </c>
      <c r="B162" s="20" t="s">
        <v>19</v>
      </c>
      <c r="C162" s="35">
        <v>25977900</v>
      </c>
      <c r="D162" s="35">
        <v>32278780</v>
      </c>
      <c r="E162" s="36">
        <v>37691986</v>
      </c>
      <c r="F162" s="48">
        <v>36031181</v>
      </c>
      <c r="G162" s="35">
        <v>39614885</v>
      </c>
      <c r="H162" s="52">
        <v>39614885</v>
      </c>
      <c r="I162" s="38">
        <v>34943397</v>
      </c>
      <c r="J162" s="37">
        <v>37479468</v>
      </c>
      <c r="K162" s="35">
        <v>50825939</v>
      </c>
      <c r="L162" s="36">
        <v>43696596</v>
      </c>
    </row>
    <row r="163" spans="1:12" x14ac:dyDescent="0.25">
      <c r="A163" s="34" t="s">
        <v>100</v>
      </c>
      <c r="B163" s="20" t="s">
        <v>19</v>
      </c>
      <c r="C163" s="35">
        <v>4578758</v>
      </c>
      <c r="D163" s="35">
        <v>3641611</v>
      </c>
      <c r="E163" s="36">
        <v>4653815</v>
      </c>
      <c r="F163" s="48">
        <v>6175895</v>
      </c>
      <c r="G163" s="35">
        <v>6785598</v>
      </c>
      <c r="H163" s="52">
        <v>6785598</v>
      </c>
      <c r="I163" s="38">
        <v>5742376</v>
      </c>
      <c r="J163" s="37">
        <v>7782174</v>
      </c>
      <c r="K163" s="35">
        <v>8278102</v>
      </c>
      <c r="L163" s="36">
        <v>8893835</v>
      </c>
    </row>
    <row r="164" spans="1:12" x14ac:dyDescent="0.25">
      <c r="A164" s="64" t="s">
        <v>101</v>
      </c>
      <c r="B164" s="65" t="s">
        <v>102</v>
      </c>
      <c r="C164" s="80">
        <f>SUM(C160:C163)</f>
        <v>50286751</v>
      </c>
      <c r="D164" s="81">
        <f t="shared" ref="D164:L164" si="12">SUM(D160:D163)</f>
        <v>57353985</v>
      </c>
      <c r="E164" s="82">
        <f t="shared" si="12"/>
        <v>65081491</v>
      </c>
      <c r="F164" s="80">
        <f t="shared" si="12"/>
        <v>66390977</v>
      </c>
      <c r="G164" s="81">
        <f t="shared" si="12"/>
        <v>71458124</v>
      </c>
      <c r="H164" s="82">
        <f t="shared" si="12"/>
        <v>71458124</v>
      </c>
      <c r="I164" s="83">
        <f t="shared" si="12"/>
        <v>63979293</v>
      </c>
      <c r="J164" s="84">
        <f t="shared" si="12"/>
        <v>71626535</v>
      </c>
      <c r="K164" s="81">
        <f t="shared" si="12"/>
        <v>86998047</v>
      </c>
      <c r="L164" s="82">
        <f t="shared" si="12"/>
        <v>82493085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17154705</v>
      </c>
      <c r="D167" s="35">
        <v>22393644</v>
      </c>
      <c r="E167" s="36">
        <v>29083571</v>
      </c>
      <c r="F167" s="48">
        <v>37727604</v>
      </c>
      <c r="G167" s="35">
        <v>30000357</v>
      </c>
      <c r="H167" s="52">
        <v>30000357</v>
      </c>
      <c r="I167" s="38">
        <v>0</v>
      </c>
      <c r="J167" s="37">
        <v>35996745</v>
      </c>
      <c r="K167" s="35">
        <v>41008577</v>
      </c>
      <c r="L167" s="36">
        <v>46375738</v>
      </c>
    </row>
    <row r="168" spans="1:12" x14ac:dyDescent="0.25">
      <c r="A168" s="34" t="s">
        <v>105</v>
      </c>
      <c r="B168" s="20" t="s">
        <v>19</v>
      </c>
      <c r="C168" s="35">
        <v>14710168</v>
      </c>
      <c r="D168" s="35">
        <v>17521658</v>
      </c>
      <c r="E168" s="36">
        <v>23107268</v>
      </c>
      <c r="F168" s="48">
        <v>23305950</v>
      </c>
      <c r="G168" s="35">
        <v>29987435</v>
      </c>
      <c r="H168" s="52">
        <v>29987435</v>
      </c>
      <c r="I168" s="38">
        <v>23465321</v>
      </c>
      <c r="J168" s="37">
        <v>32911624</v>
      </c>
      <c r="K168" s="35">
        <v>34238381</v>
      </c>
      <c r="L168" s="36">
        <v>34756847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31864873</v>
      </c>
      <c r="D169" s="81">
        <f t="shared" si="13"/>
        <v>39915302</v>
      </c>
      <c r="E169" s="82">
        <f t="shared" si="13"/>
        <v>52190839</v>
      </c>
      <c r="F169" s="80">
        <f t="shared" si="13"/>
        <v>61033554</v>
      </c>
      <c r="G169" s="81">
        <f t="shared" si="13"/>
        <v>59987792</v>
      </c>
      <c r="H169" s="82">
        <f t="shared" si="13"/>
        <v>59987792</v>
      </c>
      <c r="I169" s="83">
        <f t="shared" si="13"/>
        <v>23465321</v>
      </c>
      <c r="J169" s="84">
        <f t="shared" si="13"/>
        <v>68908369</v>
      </c>
      <c r="K169" s="81">
        <f t="shared" si="13"/>
        <v>75246958</v>
      </c>
      <c r="L169" s="82">
        <f t="shared" si="13"/>
        <v>81132585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46910546</v>
      </c>
      <c r="D8" s="35">
        <v>50136579</v>
      </c>
      <c r="E8" s="36">
        <v>55676255</v>
      </c>
      <c r="F8" s="37">
        <v>62115591</v>
      </c>
      <c r="G8" s="35">
        <v>62411386</v>
      </c>
      <c r="H8" s="36">
        <v>62411386</v>
      </c>
      <c r="I8" s="38">
        <v>62814777</v>
      </c>
      <c r="J8" s="37">
        <v>67829277</v>
      </c>
      <c r="K8" s="35">
        <v>73933912</v>
      </c>
      <c r="L8" s="36">
        <v>80587964</v>
      </c>
    </row>
    <row r="9" spans="1:12" ht="22.5" customHeight="1" x14ac:dyDescent="0.25">
      <c r="A9" s="39" t="s">
        <v>24</v>
      </c>
      <c r="B9" s="20" t="s">
        <v>19</v>
      </c>
      <c r="C9" s="35">
        <v>-4113884</v>
      </c>
      <c r="D9" s="35">
        <v>-4276494</v>
      </c>
      <c r="E9" s="36">
        <v>-5560642</v>
      </c>
      <c r="F9" s="37">
        <v>-4653857</v>
      </c>
      <c r="G9" s="35">
        <v>-6058200</v>
      </c>
      <c r="H9" s="36">
        <v>-6058200</v>
      </c>
      <c r="I9" s="38">
        <v>-6220998</v>
      </c>
      <c r="J9" s="37">
        <v>-6061973</v>
      </c>
      <c r="K9" s="35">
        <v>-6599144</v>
      </c>
      <c r="L9" s="36">
        <v>-7183986</v>
      </c>
    </row>
    <row r="10" spans="1:12" x14ac:dyDescent="0.25">
      <c r="A10" s="40" t="s">
        <v>25</v>
      </c>
      <c r="B10" s="20" t="s">
        <v>19</v>
      </c>
      <c r="C10" s="41">
        <f>C8+C9</f>
        <v>42796662</v>
      </c>
      <c r="D10" s="41">
        <f t="shared" ref="D10:L10" si="0">D8+D9</f>
        <v>45860085</v>
      </c>
      <c r="E10" s="42">
        <f t="shared" si="0"/>
        <v>50115613</v>
      </c>
      <c r="F10" s="43">
        <f t="shared" si="0"/>
        <v>57461734</v>
      </c>
      <c r="G10" s="41">
        <f t="shared" si="0"/>
        <v>56353186</v>
      </c>
      <c r="H10" s="42">
        <f t="shared" si="0"/>
        <v>56353186</v>
      </c>
      <c r="I10" s="44">
        <f t="shared" si="0"/>
        <v>56593779</v>
      </c>
      <c r="J10" s="45">
        <f t="shared" si="0"/>
        <v>61767304</v>
      </c>
      <c r="K10" s="41">
        <f t="shared" si="0"/>
        <v>67334768</v>
      </c>
      <c r="L10" s="42">
        <f t="shared" si="0"/>
        <v>73403978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93017076</v>
      </c>
      <c r="D14" s="35">
        <v>105844822</v>
      </c>
      <c r="E14" s="36">
        <v>99309333</v>
      </c>
      <c r="F14" s="37">
        <v>116248148</v>
      </c>
      <c r="G14" s="35">
        <v>115467631</v>
      </c>
      <c r="H14" s="36">
        <v>115467631</v>
      </c>
      <c r="I14" s="38">
        <v>113482928</v>
      </c>
      <c r="J14" s="37">
        <v>129692415</v>
      </c>
      <c r="K14" s="35">
        <v>144174213</v>
      </c>
      <c r="L14" s="36">
        <v>160488353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-5041533</v>
      </c>
      <c r="D16" s="35">
        <v>-5831678</v>
      </c>
      <c r="E16" s="36">
        <v>-1836201</v>
      </c>
      <c r="F16" s="37">
        <v>-2312488</v>
      </c>
      <c r="G16" s="35">
        <v>-1812248</v>
      </c>
      <c r="H16" s="36">
        <v>-1812248</v>
      </c>
      <c r="I16" s="38">
        <v>-1656099</v>
      </c>
      <c r="J16" s="37">
        <v>-2227801</v>
      </c>
      <c r="K16" s="35">
        <v>-2478874</v>
      </c>
      <c r="L16" s="36">
        <v>-2760474</v>
      </c>
    </row>
    <row r="17" spans="1:12" x14ac:dyDescent="0.25">
      <c r="A17" s="40" t="s">
        <v>31</v>
      </c>
      <c r="B17" s="20" t="s">
        <v>19</v>
      </c>
      <c r="C17" s="41">
        <f>C14+C15+C16</f>
        <v>87975543</v>
      </c>
      <c r="D17" s="41">
        <f t="shared" ref="D17:L17" si="1">D14+D15+D16</f>
        <v>100013144</v>
      </c>
      <c r="E17" s="42">
        <f t="shared" si="1"/>
        <v>97473132</v>
      </c>
      <c r="F17" s="43">
        <f t="shared" si="1"/>
        <v>113935660</v>
      </c>
      <c r="G17" s="41">
        <f t="shared" si="1"/>
        <v>113655383</v>
      </c>
      <c r="H17" s="42">
        <f t="shared" si="1"/>
        <v>113655383</v>
      </c>
      <c r="I17" s="44">
        <f t="shared" si="1"/>
        <v>111826829</v>
      </c>
      <c r="J17" s="45">
        <f t="shared" si="1"/>
        <v>127464614</v>
      </c>
      <c r="K17" s="41">
        <f t="shared" si="1"/>
        <v>141695339</v>
      </c>
      <c r="L17" s="42">
        <f t="shared" si="1"/>
        <v>157727879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20797278</v>
      </c>
      <c r="D20" s="35">
        <v>23271086</v>
      </c>
      <c r="E20" s="36">
        <v>26234557</v>
      </c>
      <c r="F20" s="37">
        <v>29440169</v>
      </c>
      <c r="G20" s="35">
        <v>26091855</v>
      </c>
      <c r="H20" s="36">
        <v>26091855</v>
      </c>
      <c r="I20" s="38">
        <v>27987650</v>
      </c>
      <c r="J20" s="37">
        <v>31142772</v>
      </c>
      <c r="K20" s="35">
        <v>33945621</v>
      </c>
      <c r="L20" s="36">
        <v>35990742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-2947433</v>
      </c>
      <c r="D22" s="35">
        <v>-3347380</v>
      </c>
      <c r="E22" s="36">
        <v>-3725072</v>
      </c>
      <c r="F22" s="37">
        <v>-4052180</v>
      </c>
      <c r="G22" s="35">
        <v>-3676532</v>
      </c>
      <c r="H22" s="49">
        <v>-3676532</v>
      </c>
      <c r="I22" s="38">
        <v>-3747690</v>
      </c>
      <c r="J22" s="37">
        <v>-4576248</v>
      </c>
      <c r="K22" s="35">
        <v>-5208743</v>
      </c>
      <c r="L22" s="36">
        <v>-5677530</v>
      </c>
    </row>
    <row r="23" spans="1:12" x14ac:dyDescent="0.25">
      <c r="A23" s="40" t="s">
        <v>36</v>
      </c>
      <c r="B23" s="50" t="s">
        <v>19</v>
      </c>
      <c r="C23" s="41">
        <f>C20+C21+C22</f>
        <v>17849845</v>
      </c>
      <c r="D23" s="41">
        <f t="shared" ref="D23:L23" si="2">D20+D21+D22</f>
        <v>19923706</v>
      </c>
      <c r="E23" s="42">
        <f t="shared" si="2"/>
        <v>22509485</v>
      </c>
      <c r="F23" s="43">
        <f t="shared" si="2"/>
        <v>25387989</v>
      </c>
      <c r="G23" s="41">
        <f t="shared" si="2"/>
        <v>22415323</v>
      </c>
      <c r="H23" s="42">
        <f t="shared" si="2"/>
        <v>22415323</v>
      </c>
      <c r="I23" s="44">
        <f t="shared" si="2"/>
        <v>24239960</v>
      </c>
      <c r="J23" s="45">
        <f t="shared" si="2"/>
        <v>26566524</v>
      </c>
      <c r="K23" s="41">
        <f t="shared" si="2"/>
        <v>28736878</v>
      </c>
      <c r="L23" s="42">
        <f t="shared" si="2"/>
        <v>30313212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26936322</v>
      </c>
      <c r="D26" s="35">
        <v>24791867</v>
      </c>
      <c r="E26" s="36">
        <v>26082096</v>
      </c>
      <c r="F26" s="48">
        <v>28417110</v>
      </c>
      <c r="G26" s="35">
        <v>27625357</v>
      </c>
      <c r="H26" s="52">
        <v>27625357</v>
      </c>
      <c r="I26" s="38">
        <v>29096215</v>
      </c>
      <c r="J26" s="37">
        <v>30600026</v>
      </c>
      <c r="K26" s="35">
        <v>32668368</v>
      </c>
      <c r="L26" s="36">
        <v>35375326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-5834218</v>
      </c>
      <c r="D28" s="35">
        <v>-6465721</v>
      </c>
      <c r="E28" s="36">
        <v>-6695628</v>
      </c>
      <c r="F28" s="37">
        <v>-7896500</v>
      </c>
      <c r="G28" s="35">
        <v>-7128037</v>
      </c>
      <c r="H28" s="36">
        <v>-7128037</v>
      </c>
      <c r="I28" s="38">
        <v>-7203346</v>
      </c>
      <c r="J28" s="37">
        <v>-8636737</v>
      </c>
      <c r="K28" s="35">
        <v>-9241309</v>
      </c>
      <c r="L28" s="36">
        <v>-10073027</v>
      </c>
    </row>
    <row r="29" spans="1:12" x14ac:dyDescent="0.25">
      <c r="A29" s="40" t="s">
        <v>41</v>
      </c>
      <c r="B29" s="20" t="s">
        <v>19</v>
      </c>
      <c r="C29" s="41">
        <f>C26+C27+C28</f>
        <v>21102104</v>
      </c>
      <c r="D29" s="41">
        <f t="shared" ref="D29:L29" si="3">D26+D27+D28</f>
        <v>18326146</v>
      </c>
      <c r="E29" s="42">
        <f t="shared" si="3"/>
        <v>19386468</v>
      </c>
      <c r="F29" s="43">
        <f t="shared" si="3"/>
        <v>20520610</v>
      </c>
      <c r="G29" s="41">
        <f t="shared" si="3"/>
        <v>20497320</v>
      </c>
      <c r="H29" s="42">
        <f t="shared" si="3"/>
        <v>20497320</v>
      </c>
      <c r="I29" s="44">
        <f t="shared" si="3"/>
        <v>21892869</v>
      </c>
      <c r="J29" s="45">
        <f t="shared" si="3"/>
        <v>21963289</v>
      </c>
      <c r="K29" s="41">
        <f t="shared" si="3"/>
        <v>23427059</v>
      </c>
      <c r="L29" s="42">
        <f t="shared" si="3"/>
        <v>25302299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14586164</v>
      </c>
      <c r="D32" s="35">
        <v>16194890</v>
      </c>
      <c r="E32" s="36">
        <v>17272165</v>
      </c>
      <c r="F32" s="48">
        <v>19797141</v>
      </c>
      <c r="G32" s="35">
        <v>19797141</v>
      </c>
      <c r="H32" s="52">
        <v>19797141</v>
      </c>
      <c r="I32" s="38">
        <v>19803857</v>
      </c>
      <c r="J32" s="37">
        <v>22992105</v>
      </c>
      <c r="K32" s="35">
        <v>25061394</v>
      </c>
      <c r="L32" s="36">
        <v>27066306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-3608294</v>
      </c>
      <c r="D35" s="35">
        <v>-4162539</v>
      </c>
      <c r="E35" s="36">
        <v>-4522953</v>
      </c>
      <c r="F35" s="48">
        <v>-5090437</v>
      </c>
      <c r="G35" s="35">
        <v>-5158000</v>
      </c>
      <c r="H35" s="52">
        <v>-5158000</v>
      </c>
      <c r="I35" s="38">
        <v>-5207706</v>
      </c>
      <c r="J35" s="37">
        <v>-6717362</v>
      </c>
      <c r="K35" s="35">
        <v>-7254751</v>
      </c>
      <c r="L35" s="36">
        <v>-7835131</v>
      </c>
    </row>
    <row r="36" spans="1:12" x14ac:dyDescent="0.25">
      <c r="A36" s="40" t="s">
        <v>47</v>
      </c>
      <c r="B36" s="20" t="s">
        <v>19</v>
      </c>
      <c r="C36" s="41">
        <f>C32+C33+C34+C35</f>
        <v>10977870</v>
      </c>
      <c r="D36" s="41">
        <f t="shared" ref="D36:L36" si="4">D32+D33+D34+D35</f>
        <v>12032351</v>
      </c>
      <c r="E36" s="42">
        <f t="shared" si="4"/>
        <v>12749212</v>
      </c>
      <c r="F36" s="43">
        <f t="shared" si="4"/>
        <v>14706704</v>
      </c>
      <c r="G36" s="41">
        <f t="shared" si="4"/>
        <v>14639141</v>
      </c>
      <c r="H36" s="42">
        <f t="shared" si="4"/>
        <v>14639141</v>
      </c>
      <c r="I36" s="44">
        <f t="shared" si="4"/>
        <v>14596151</v>
      </c>
      <c r="J36" s="45">
        <f t="shared" si="4"/>
        <v>16274743</v>
      </c>
      <c r="K36" s="41">
        <f t="shared" si="4"/>
        <v>17806643</v>
      </c>
      <c r="L36" s="42">
        <f t="shared" si="4"/>
        <v>19231175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64554099</v>
      </c>
      <c r="D53" s="35">
        <v>69158907</v>
      </c>
      <c r="E53" s="36">
        <v>64433121</v>
      </c>
      <c r="F53" s="48">
        <v>80992791</v>
      </c>
      <c r="G53" s="35">
        <v>76950989</v>
      </c>
      <c r="H53" s="52">
        <v>76950989</v>
      </c>
      <c r="I53" s="38">
        <v>72572145</v>
      </c>
      <c r="J53" s="37">
        <v>88527382</v>
      </c>
      <c r="K53" s="35">
        <v>93776622</v>
      </c>
      <c r="L53" s="36">
        <v>98522380</v>
      </c>
    </row>
    <row r="54" spans="1:12" x14ac:dyDescent="0.25">
      <c r="A54" s="34" t="s">
        <v>52</v>
      </c>
      <c r="B54" s="20" t="s">
        <v>19</v>
      </c>
      <c r="C54" s="35">
        <v>11711225</v>
      </c>
      <c r="D54" s="35">
        <v>12969339</v>
      </c>
      <c r="E54" s="36">
        <v>13140630</v>
      </c>
      <c r="F54" s="48">
        <v>17502983</v>
      </c>
      <c r="G54" s="35">
        <v>16932383</v>
      </c>
      <c r="H54" s="52">
        <v>16932383</v>
      </c>
      <c r="I54" s="38">
        <v>14988398</v>
      </c>
      <c r="J54" s="37">
        <v>17878179</v>
      </c>
      <c r="K54" s="35">
        <v>19101432</v>
      </c>
      <c r="L54" s="36">
        <v>20352778</v>
      </c>
    </row>
    <row r="55" spans="1:12" x14ac:dyDescent="0.25">
      <c r="A55" s="34" t="s">
        <v>53</v>
      </c>
      <c r="B55" s="20" t="s">
        <v>19</v>
      </c>
      <c r="C55" s="35">
        <v>5933508</v>
      </c>
      <c r="D55" s="35">
        <v>6432574</v>
      </c>
      <c r="E55" s="36">
        <v>6425466</v>
      </c>
      <c r="F55" s="48">
        <v>9253943</v>
      </c>
      <c r="G55" s="35">
        <v>8940343</v>
      </c>
      <c r="H55" s="52">
        <v>8940343</v>
      </c>
      <c r="I55" s="38">
        <v>7678712</v>
      </c>
      <c r="J55" s="37">
        <v>8958601</v>
      </c>
      <c r="K55" s="35">
        <v>9587591</v>
      </c>
      <c r="L55" s="36">
        <v>10262699</v>
      </c>
    </row>
    <row r="56" spans="1:12" x14ac:dyDescent="0.25">
      <c r="A56" s="34" t="s">
        <v>54</v>
      </c>
      <c r="B56" s="20" t="s">
        <v>19</v>
      </c>
      <c r="C56" s="35">
        <v>3759070</v>
      </c>
      <c r="D56" s="35">
        <v>3861085</v>
      </c>
      <c r="E56" s="36">
        <v>3331910</v>
      </c>
      <c r="F56" s="48">
        <v>3897101</v>
      </c>
      <c r="G56" s="35">
        <v>5585293</v>
      </c>
      <c r="H56" s="52">
        <v>5585293</v>
      </c>
      <c r="I56" s="38">
        <v>5465894</v>
      </c>
      <c r="J56" s="37">
        <v>5272753</v>
      </c>
      <c r="K56" s="35">
        <v>5448913</v>
      </c>
      <c r="L56" s="36">
        <v>5613985</v>
      </c>
    </row>
    <row r="57" spans="1:12" x14ac:dyDescent="0.25">
      <c r="A57" s="34" t="s">
        <v>55</v>
      </c>
      <c r="B57" s="20" t="s">
        <v>19</v>
      </c>
      <c r="C57" s="35">
        <v>5331666</v>
      </c>
      <c r="D57" s="35">
        <v>5715303</v>
      </c>
      <c r="E57" s="36">
        <v>5252590</v>
      </c>
      <c r="F57" s="48">
        <v>7384112</v>
      </c>
      <c r="G57" s="35">
        <v>6674332</v>
      </c>
      <c r="H57" s="52">
        <v>6674332</v>
      </c>
      <c r="I57" s="38">
        <v>5208145</v>
      </c>
      <c r="J57" s="37">
        <v>7075028</v>
      </c>
      <c r="K57" s="35">
        <v>7551499</v>
      </c>
      <c r="L57" s="36">
        <v>7983559</v>
      </c>
    </row>
    <row r="58" spans="1:12" x14ac:dyDescent="0.25">
      <c r="A58" s="34" t="s">
        <v>56</v>
      </c>
      <c r="B58" s="20" t="s">
        <v>19</v>
      </c>
      <c r="C58" s="35">
        <v>5537010</v>
      </c>
      <c r="D58" s="35">
        <v>6247558</v>
      </c>
      <c r="E58" s="36">
        <v>5835920</v>
      </c>
      <c r="F58" s="48">
        <v>7346875</v>
      </c>
      <c r="G58" s="35">
        <v>6781147</v>
      </c>
      <c r="H58" s="52">
        <v>6781147</v>
      </c>
      <c r="I58" s="38">
        <v>6396534</v>
      </c>
      <c r="J58" s="37">
        <v>6564891</v>
      </c>
      <c r="K58" s="35">
        <v>6207761</v>
      </c>
      <c r="L58" s="36">
        <v>7345363</v>
      </c>
    </row>
    <row r="59" spans="1:12" x14ac:dyDescent="0.25">
      <c r="A59" s="34" t="s">
        <v>57</v>
      </c>
      <c r="B59" s="20" t="s">
        <v>19</v>
      </c>
      <c r="C59" s="35">
        <v>348750</v>
      </c>
      <c r="D59" s="35">
        <v>379200</v>
      </c>
      <c r="E59" s="36">
        <v>338080</v>
      </c>
      <c r="F59" s="48">
        <v>433200</v>
      </c>
      <c r="G59" s="35">
        <v>441600</v>
      </c>
      <c r="H59" s="52">
        <v>441600</v>
      </c>
      <c r="I59" s="38">
        <v>360948</v>
      </c>
      <c r="J59" s="37">
        <v>445350</v>
      </c>
      <c r="K59" s="35">
        <v>477505</v>
      </c>
      <c r="L59" s="36">
        <v>501816</v>
      </c>
    </row>
    <row r="60" spans="1:12" x14ac:dyDescent="0.25">
      <c r="A60" s="34" t="s">
        <v>58</v>
      </c>
      <c r="B60" s="20" t="s">
        <v>19</v>
      </c>
      <c r="C60" s="35">
        <v>461079</v>
      </c>
      <c r="D60" s="35">
        <v>454661</v>
      </c>
      <c r="E60" s="36">
        <v>427429</v>
      </c>
      <c r="F60" s="48">
        <v>663681</v>
      </c>
      <c r="G60" s="35">
        <v>680481</v>
      </c>
      <c r="H60" s="52">
        <v>680481</v>
      </c>
      <c r="I60" s="38">
        <v>501809</v>
      </c>
      <c r="J60" s="37">
        <v>701881</v>
      </c>
      <c r="K60" s="35">
        <v>777559</v>
      </c>
      <c r="L60" s="36">
        <v>847118</v>
      </c>
    </row>
    <row r="61" spans="1:12" x14ac:dyDescent="0.25">
      <c r="A61" s="34" t="s">
        <v>59</v>
      </c>
      <c r="B61" s="20" t="s">
        <v>19</v>
      </c>
      <c r="C61" s="35">
        <v>2495737</v>
      </c>
      <c r="D61" s="35">
        <v>2680315</v>
      </c>
      <c r="E61" s="36">
        <v>2641776</v>
      </c>
      <c r="F61" s="48">
        <v>3162192</v>
      </c>
      <c r="G61" s="35">
        <v>3192889</v>
      </c>
      <c r="H61" s="52">
        <v>3192889</v>
      </c>
      <c r="I61" s="38">
        <v>3112355</v>
      </c>
      <c r="J61" s="37">
        <v>3314664</v>
      </c>
      <c r="K61" s="35">
        <v>3480538</v>
      </c>
      <c r="L61" s="36">
        <v>3654947</v>
      </c>
    </row>
    <row r="62" spans="1:12" x14ac:dyDescent="0.25">
      <c r="A62" s="34" t="s">
        <v>60</v>
      </c>
      <c r="B62" s="20" t="s">
        <v>19</v>
      </c>
      <c r="C62" s="35">
        <v>1030692</v>
      </c>
      <c r="D62" s="35">
        <v>337355</v>
      </c>
      <c r="E62" s="36">
        <v>715587</v>
      </c>
      <c r="F62" s="48">
        <v>1354340</v>
      </c>
      <c r="G62" s="35">
        <v>1354340</v>
      </c>
      <c r="H62" s="52">
        <v>1354340</v>
      </c>
      <c r="I62" s="38">
        <v>256375</v>
      </c>
      <c r="J62" s="37">
        <v>758600</v>
      </c>
      <c r="K62" s="35">
        <v>796530</v>
      </c>
      <c r="L62" s="36">
        <v>836357</v>
      </c>
    </row>
    <row r="63" spans="1:12" x14ac:dyDescent="0.25">
      <c r="A63" s="34" t="s">
        <v>61</v>
      </c>
      <c r="B63" s="20" t="s">
        <v>19</v>
      </c>
      <c r="C63" s="35">
        <v>995002</v>
      </c>
      <c r="D63" s="35">
        <v>1095000</v>
      </c>
      <c r="E63" s="36">
        <v>515000</v>
      </c>
      <c r="F63" s="48">
        <v>3136299</v>
      </c>
      <c r="G63" s="35">
        <v>3139750</v>
      </c>
      <c r="H63" s="52">
        <v>3139750</v>
      </c>
      <c r="I63" s="38">
        <v>758370</v>
      </c>
      <c r="J63" s="37">
        <v>1815989</v>
      </c>
      <c r="K63" s="35">
        <v>1932193</v>
      </c>
      <c r="L63" s="36">
        <v>2056030</v>
      </c>
    </row>
    <row r="64" spans="1:12" x14ac:dyDescent="0.25">
      <c r="A64" s="34" t="s">
        <v>62</v>
      </c>
      <c r="B64" s="20" t="s">
        <v>63</v>
      </c>
      <c r="C64" s="35">
        <v>5707493</v>
      </c>
      <c r="D64" s="35">
        <v>4390001</v>
      </c>
      <c r="E64" s="36">
        <v>5127000</v>
      </c>
      <c r="F64" s="48">
        <v>7452210</v>
      </c>
      <c r="G64" s="35">
        <v>7452210</v>
      </c>
      <c r="H64" s="52">
        <v>7452210</v>
      </c>
      <c r="I64" s="38">
        <v>1113602</v>
      </c>
      <c r="J64" s="37">
        <v>8217510</v>
      </c>
      <c r="K64" s="35">
        <v>8692736</v>
      </c>
      <c r="L64" s="36">
        <v>9301228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141414</v>
      </c>
      <c r="D67" s="35">
        <v>176486</v>
      </c>
      <c r="E67" s="36">
        <v>299407</v>
      </c>
      <c r="F67" s="48">
        <v>384877</v>
      </c>
      <c r="G67" s="35">
        <v>294966</v>
      </c>
      <c r="H67" s="52">
        <v>294966</v>
      </c>
      <c r="I67" s="38">
        <v>217937</v>
      </c>
      <c r="J67" s="37">
        <v>132500</v>
      </c>
      <c r="K67" s="35">
        <v>138000</v>
      </c>
      <c r="L67" s="36">
        <v>143640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108006745</v>
      </c>
      <c r="D69" s="41">
        <f t="shared" ref="D69:L69" si="5">SUM(D53:D68)</f>
        <v>113897784</v>
      </c>
      <c r="E69" s="42">
        <f t="shared" si="5"/>
        <v>108483916</v>
      </c>
      <c r="F69" s="43">
        <f t="shared" si="5"/>
        <v>142964604</v>
      </c>
      <c r="G69" s="41">
        <f t="shared" si="5"/>
        <v>138420723</v>
      </c>
      <c r="H69" s="42">
        <f t="shared" si="5"/>
        <v>138420723</v>
      </c>
      <c r="I69" s="44">
        <f t="shared" si="5"/>
        <v>118631224</v>
      </c>
      <c r="J69" s="45">
        <f t="shared" si="5"/>
        <v>149663328</v>
      </c>
      <c r="K69" s="41">
        <f t="shared" si="5"/>
        <v>157968879</v>
      </c>
      <c r="L69" s="42">
        <f t="shared" si="5"/>
        <v>167421900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108006745</v>
      </c>
      <c r="D71" s="41">
        <f t="shared" ref="D71:L71" si="6">D69+D70</f>
        <v>113897784</v>
      </c>
      <c r="E71" s="42">
        <f t="shared" si="6"/>
        <v>108483916</v>
      </c>
      <c r="F71" s="43">
        <f t="shared" si="6"/>
        <v>142964604</v>
      </c>
      <c r="G71" s="41">
        <f t="shared" si="6"/>
        <v>138420723</v>
      </c>
      <c r="H71" s="42">
        <f t="shared" si="6"/>
        <v>138420723</v>
      </c>
      <c r="I71" s="44">
        <f t="shared" si="6"/>
        <v>118631224</v>
      </c>
      <c r="J71" s="45">
        <f t="shared" si="6"/>
        <v>149663328</v>
      </c>
      <c r="K71" s="41">
        <f t="shared" si="6"/>
        <v>157968879</v>
      </c>
      <c r="L71" s="42">
        <f t="shared" si="6"/>
        <v>167421900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13405089</v>
      </c>
      <c r="D79" s="35">
        <v>14235081</v>
      </c>
      <c r="E79" s="36">
        <v>14452681</v>
      </c>
      <c r="F79" s="48">
        <v>15994535</v>
      </c>
      <c r="G79" s="35">
        <v>18696544</v>
      </c>
      <c r="H79" s="52">
        <v>18696544</v>
      </c>
      <c r="I79" s="38">
        <v>18696611</v>
      </c>
      <c r="J79" s="37">
        <v>19269841</v>
      </c>
      <c r="K79" s="35">
        <v>19847935</v>
      </c>
      <c r="L79" s="36">
        <v>20443379</v>
      </c>
    </row>
    <row r="80" spans="1:12" x14ac:dyDescent="0.25">
      <c r="A80" s="34" t="s">
        <v>75</v>
      </c>
      <c r="B80" s="20" t="s">
        <v>19</v>
      </c>
      <c r="C80" s="35">
        <v>127290</v>
      </c>
      <c r="D80" s="35">
        <v>163033</v>
      </c>
      <c r="E80" s="36">
        <v>167698</v>
      </c>
      <c r="F80" s="48">
        <v>183184</v>
      </c>
      <c r="G80" s="35">
        <v>183184</v>
      </c>
      <c r="H80" s="52">
        <v>183184</v>
      </c>
      <c r="I80" s="38">
        <v>183184</v>
      </c>
      <c r="J80" s="37">
        <v>188680</v>
      </c>
      <c r="K80" s="35">
        <v>194340</v>
      </c>
      <c r="L80" s="36">
        <v>200170</v>
      </c>
    </row>
    <row r="81" spans="1:12" x14ac:dyDescent="0.25">
      <c r="A81" s="34" t="s">
        <v>76</v>
      </c>
      <c r="B81" s="20" t="s">
        <v>19</v>
      </c>
      <c r="C81" s="35">
        <v>-4896913</v>
      </c>
      <c r="D81" s="35">
        <v>0</v>
      </c>
      <c r="E81" s="36">
        <v>1536867</v>
      </c>
      <c r="F81" s="48">
        <v>0</v>
      </c>
      <c r="G81" s="35">
        <v>1582976</v>
      </c>
      <c r="H81" s="52">
        <v>1582976</v>
      </c>
      <c r="I81" s="38">
        <v>0</v>
      </c>
      <c r="J81" s="37">
        <v>1630465</v>
      </c>
      <c r="K81" s="35">
        <v>1679378</v>
      </c>
      <c r="L81" s="36">
        <v>1729759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8635466</v>
      </c>
      <c r="D83" s="41">
        <f t="shared" ref="D83:L83" si="7">SUM(D79:D81)</f>
        <v>14398114</v>
      </c>
      <c r="E83" s="42">
        <f t="shared" si="7"/>
        <v>16157246</v>
      </c>
      <c r="F83" s="43">
        <f t="shared" si="7"/>
        <v>16177719</v>
      </c>
      <c r="G83" s="41">
        <f t="shared" si="7"/>
        <v>20462704</v>
      </c>
      <c r="H83" s="42">
        <f t="shared" si="7"/>
        <v>20462704</v>
      </c>
      <c r="I83" s="44">
        <f t="shared" si="7"/>
        <v>18879795</v>
      </c>
      <c r="J83" s="45">
        <f t="shared" si="7"/>
        <v>21088986</v>
      </c>
      <c r="K83" s="41">
        <f t="shared" si="7"/>
        <v>21721653</v>
      </c>
      <c r="L83" s="42">
        <f t="shared" si="7"/>
        <v>22373308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68851823</v>
      </c>
      <c r="D86" s="35">
        <v>82612883</v>
      </c>
      <c r="E86" s="36">
        <v>79694101</v>
      </c>
      <c r="F86" s="48">
        <v>95136541</v>
      </c>
      <c r="G86" s="35">
        <v>97689501</v>
      </c>
      <c r="H86" s="52">
        <v>97689501</v>
      </c>
      <c r="I86" s="38">
        <v>86839633</v>
      </c>
      <c r="J86" s="37">
        <v>111668281</v>
      </c>
      <c r="K86" s="35">
        <v>124334001</v>
      </c>
      <c r="L86" s="36">
        <v>140057442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68851823</v>
      </c>
      <c r="D88" s="41">
        <f t="shared" ref="D88:L88" si="8">SUM(D86:D87)</f>
        <v>82612883</v>
      </c>
      <c r="E88" s="42">
        <f t="shared" si="8"/>
        <v>79694101</v>
      </c>
      <c r="F88" s="43">
        <f t="shared" si="8"/>
        <v>95136541</v>
      </c>
      <c r="G88" s="41">
        <f t="shared" si="8"/>
        <v>97689501</v>
      </c>
      <c r="H88" s="42">
        <f t="shared" si="8"/>
        <v>97689501</v>
      </c>
      <c r="I88" s="44">
        <f t="shared" si="8"/>
        <v>86839633</v>
      </c>
      <c r="J88" s="45">
        <f t="shared" si="8"/>
        <v>111668281</v>
      </c>
      <c r="K88" s="41">
        <f t="shared" si="8"/>
        <v>124334001</v>
      </c>
      <c r="L88" s="42">
        <f t="shared" si="8"/>
        <v>140057442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992412</v>
      </c>
      <c r="D91" s="35">
        <v>230712</v>
      </c>
      <c r="E91" s="36">
        <v>530350</v>
      </c>
      <c r="F91" s="48">
        <v>1185000</v>
      </c>
      <c r="G91" s="35">
        <v>1325000</v>
      </c>
      <c r="H91" s="52">
        <v>1325000</v>
      </c>
      <c r="I91" s="38">
        <v>1101563</v>
      </c>
      <c r="J91" s="37">
        <v>1300000</v>
      </c>
      <c r="K91" s="35">
        <v>1302000</v>
      </c>
      <c r="L91" s="36">
        <v>1304040</v>
      </c>
    </row>
    <row r="92" spans="1:12" x14ac:dyDescent="0.25">
      <c r="A92" s="34" t="s">
        <v>83</v>
      </c>
      <c r="B92" s="20" t="s">
        <v>19</v>
      </c>
      <c r="C92" s="35">
        <v>200180</v>
      </c>
      <c r="D92" s="35">
        <v>214957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1192592</v>
      </c>
      <c r="D93" s="41">
        <f t="shared" ref="D93:L93" si="9">SUM(D91:D92)</f>
        <v>445669</v>
      </c>
      <c r="E93" s="42">
        <f t="shared" si="9"/>
        <v>530350</v>
      </c>
      <c r="F93" s="43">
        <f t="shared" si="9"/>
        <v>1185000</v>
      </c>
      <c r="G93" s="41">
        <f t="shared" si="9"/>
        <v>1325000</v>
      </c>
      <c r="H93" s="42">
        <f t="shared" si="9"/>
        <v>1325000</v>
      </c>
      <c r="I93" s="44">
        <f t="shared" si="9"/>
        <v>1101563</v>
      </c>
      <c r="J93" s="45">
        <f t="shared" si="9"/>
        <v>1300000</v>
      </c>
      <c r="K93" s="41">
        <f t="shared" si="9"/>
        <v>1302000</v>
      </c>
      <c r="L93" s="42">
        <f t="shared" si="9"/>
        <v>1304040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6464302</v>
      </c>
      <c r="D96" s="35">
        <v>9089138</v>
      </c>
      <c r="E96" s="36">
        <v>10455386</v>
      </c>
      <c r="F96" s="48">
        <v>10792775</v>
      </c>
      <c r="G96" s="35">
        <v>12280618</v>
      </c>
      <c r="H96" s="52">
        <v>12280618</v>
      </c>
      <c r="I96" s="38">
        <v>10029610</v>
      </c>
      <c r="J96" s="37">
        <v>12803743</v>
      </c>
      <c r="K96" s="35">
        <v>13673612</v>
      </c>
      <c r="L96" s="36">
        <v>14890737</v>
      </c>
    </row>
    <row r="97" spans="1:12" x14ac:dyDescent="0.25">
      <c r="A97" s="55" t="s">
        <v>87</v>
      </c>
      <c r="B97" s="20" t="s">
        <v>19</v>
      </c>
      <c r="C97" s="35">
        <v>3167345</v>
      </c>
      <c r="D97" s="35">
        <v>3032117</v>
      </c>
      <c r="E97" s="36">
        <v>2708192</v>
      </c>
      <c r="F97" s="48">
        <v>6797697</v>
      </c>
      <c r="G97" s="35">
        <v>9386422</v>
      </c>
      <c r="H97" s="52">
        <v>9386422</v>
      </c>
      <c r="I97" s="38">
        <v>3360739</v>
      </c>
      <c r="J97" s="37">
        <v>4365667</v>
      </c>
      <c r="K97" s="35">
        <v>4348093</v>
      </c>
      <c r="L97" s="36">
        <v>4561338</v>
      </c>
    </row>
    <row r="98" spans="1:12" x14ac:dyDescent="0.25">
      <c r="A98" s="55" t="s">
        <v>88</v>
      </c>
      <c r="B98" s="20" t="s">
        <v>19</v>
      </c>
      <c r="C98" s="35">
        <v>24945309</v>
      </c>
      <c r="D98" s="35">
        <v>18969170</v>
      </c>
      <c r="E98" s="36">
        <v>16194177</v>
      </c>
      <c r="F98" s="48">
        <v>77704956</v>
      </c>
      <c r="G98" s="35">
        <v>92764624</v>
      </c>
      <c r="H98" s="52">
        <v>92764624</v>
      </c>
      <c r="I98" s="38">
        <v>69862097</v>
      </c>
      <c r="J98" s="37">
        <v>122473329</v>
      </c>
      <c r="K98" s="35">
        <v>71793428</v>
      </c>
      <c r="L98" s="36">
        <v>37689538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34576956</v>
      </c>
      <c r="D127" s="41">
        <f t="shared" ref="D127:L127" si="10">SUM(D96:D98)</f>
        <v>31090425</v>
      </c>
      <c r="E127" s="42">
        <f t="shared" si="10"/>
        <v>29357755</v>
      </c>
      <c r="F127" s="43">
        <f t="shared" si="10"/>
        <v>95295428</v>
      </c>
      <c r="G127" s="41">
        <f t="shared" si="10"/>
        <v>114431664</v>
      </c>
      <c r="H127" s="42">
        <f t="shared" si="10"/>
        <v>114431664</v>
      </c>
      <c r="I127" s="44">
        <f t="shared" si="10"/>
        <v>83252446</v>
      </c>
      <c r="J127" s="45">
        <f t="shared" si="10"/>
        <v>139642739</v>
      </c>
      <c r="K127" s="41">
        <f t="shared" si="10"/>
        <v>89815133</v>
      </c>
      <c r="L127" s="42">
        <f t="shared" si="10"/>
        <v>57141613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2714735</v>
      </c>
      <c r="D130" s="35">
        <v>2344243</v>
      </c>
      <c r="E130" s="36">
        <v>1012625</v>
      </c>
      <c r="F130" s="48">
        <v>1060000</v>
      </c>
      <c r="G130" s="35">
        <v>1230000</v>
      </c>
      <c r="H130" s="52">
        <v>1230000</v>
      </c>
      <c r="I130" s="38">
        <v>1052071</v>
      </c>
      <c r="J130" s="37">
        <v>1175000</v>
      </c>
      <c r="K130" s="35">
        <v>1198500</v>
      </c>
      <c r="L130" s="36">
        <v>1222470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825586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5441564</v>
      </c>
      <c r="D133" s="35">
        <v>3992306</v>
      </c>
      <c r="E133" s="36">
        <v>4393408</v>
      </c>
      <c r="F133" s="48">
        <v>4671950</v>
      </c>
      <c r="G133" s="35">
        <v>6860675</v>
      </c>
      <c r="H133" s="52">
        <v>6860675</v>
      </c>
      <c r="I133" s="38">
        <v>7009381</v>
      </c>
      <c r="J133" s="37">
        <v>4807950</v>
      </c>
      <c r="K133" s="35">
        <v>4904109</v>
      </c>
      <c r="L133" s="36">
        <v>5002191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17369736</v>
      </c>
      <c r="D136" s="35">
        <v>20803576</v>
      </c>
      <c r="E136" s="36">
        <v>19664884</v>
      </c>
      <c r="F136" s="48">
        <v>25212799</v>
      </c>
      <c r="G136" s="35">
        <v>39437419</v>
      </c>
      <c r="H136" s="52">
        <v>39437419</v>
      </c>
      <c r="I136" s="38">
        <v>21163687</v>
      </c>
      <c r="J136" s="37">
        <v>23794174</v>
      </c>
      <c r="K136" s="35">
        <v>23995783</v>
      </c>
      <c r="L136" s="36">
        <v>24849694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25526035</v>
      </c>
      <c r="D157" s="66">
        <f t="shared" ref="D157:L157" si="11">+D130+D131+D133+D136</f>
        <v>27140125</v>
      </c>
      <c r="E157" s="67">
        <f t="shared" si="11"/>
        <v>25896503</v>
      </c>
      <c r="F157" s="68">
        <f t="shared" si="11"/>
        <v>30944749</v>
      </c>
      <c r="G157" s="66">
        <f t="shared" si="11"/>
        <v>47528094</v>
      </c>
      <c r="H157" s="67">
        <f t="shared" si="11"/>
        <v>47528094</v>
      </c>
      <c r="I157" s="69">
        <f t="shared" si="11"/>
        <v>29225139</v>
      </c>
      <c r="J157" s="70">
        <f t="shared" si="11"/>
        <v>29777124</v>
      </c>
      <c r="K157" s="66">
        <f t="shared" si="11"/>
        <v>30098392</v>
      </c>
      <c r="L157" s="67">
        <f t="shared" si="11"/>
        <v>31074355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8266996</v>
      </c>
      <c r="D160" s="35">
        <v>8520136</v>
      </c>
      <c r="E160" s="36">
        <v>9742364</v>
      </c>
      <c r="F160" s="48">
        <v>15</v>
      </c>
      <c r="G160" s="35">
        <v>14</v>
      </c>
      <c r="H160" s="52">
        <v>14</v>
      </c>
      <c r="I160" s="38">
        <v>10074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6996635</v>
      </c>
      <c r="D161" s="35">
        <v>7397327</v>
      </c>
      <c r="E161" s="36">
        <v>5002242</v>
      </c>
      <c r="F161" s="48">
        <v>6029523</v>
      </c>
      <c r="G161" s="35">
        <v>5671013</v>
      </c>
      <c r="H161" s="52">
        <v>5671013</v>
      </c>
      <c r="I161" s="38">
        <v>5186305</v>
      </c>
      <c r="J161" s="37">
        <v>5518732</v>
      </c>
      <c r="K161" s="35">
        <v>5634506</v>
      </c>
      <c r="L161" s="36">
        <v>5752789</v>
      </c>
    </row>
    <row r="162" spans="1:12" x14ac:dyDescent="0.25">
      <c r="A162" s="34" t="s">
        <v>99</v>
      </c>
      <c r="B162" s="20" t="s">
        <v>19</v>
      </c>
      <c r="C162" s="35">
        <v>8540828</v>
      </c>
      <c r="D162" s="35">
        <v>8059810</v>
      </c>
      <c r="E162" s="36">
        <v>12140054</v>
      </c>
      <c r="F162" s="48">
        <v>17163069</v>
      </c>
      <c r="G162" s="35">
        <v>17007579</v>
      </c>
      <c r="H162" s="52">
        <v>17007579</v>
      </c>
      <c r="I162" s="38">
        <v>14331306</v>
      </c>
      <c r="J162" s="37">
        <v>21099363</v>
      </c>
      <c r="K162" s="35">
        <v>21567063</v>
      </c>
      <c r="L162" s="36">
        <v>20415958</v>
      </c>
    </row>
    <row r="163" spans="1:12" x14ac:dyDescent="0.25">
      <c r="A163" s="34" t="s">
        <v>100</v>
      </c>
      <c r="B163" s="20" t="s">
        <v>19</v>
      </c>
      <c r="C163" s="35">
        <v>993748</v>
      </c>
      <c r="D163" s="35">
        <v>1252152</v>
      </c>
      <c r="E163" s="36">
        <v>551857</v>
      </c>
      <c r="F163" s="48">
        <v>916530</v>
      </c>
      <c r="G163" s="35">
        <v>1116968</v>
      </c>
      <c r="H163" s="52">
        <v>1116968</v>
      </c>
      <c r="I163" s="38">
        <v>828286</v>
      </c>
      <c r="J163" s="37">
        <v>1330558</v>
      </c>
      <c r="K163" s="35">
        <v>1357168</v>
      </c>
      <c r="L163" s="36">
        <v>1384309</v>
      </c>
    </row>
    <row r="164" spans="1:12" x14ac:dyDescent="0.25">
      <c r="A164" s="64" t="s">
        <v>101</v>
      </c>
      <c r="B164" s="65" t="s">
        <v>102</v>
      </c>
      <c r="C164" s="80">
        <f>SUM(C160:C163)</f>
        <v>24798207</v>
      </c>
      <c r="D164" s="81">
        <f t="shared" ref="D164:L164" si="12">SUM(D160:D163)</f>
        <v>25229425</v>
      </c>
      <c r="E164" s="82">
        <f t="shared" si="12"/>
        <v>27436517</v>
      </c>
      <c r="F164" s="80">
        <f t="shared" si="12"/>
        <v>24109137</v>
      </c>
      <c r="G164" s="81">
        <f t="shared" si="12"/>
        <v>23795574</v>
      </c>
      <c r="H164" s="82">
        <f t="shared" si="12"/>
        <v>23795574</v>
      </c>
      <c r="I164" s="83">
        <f t="shared" si="12"/>
        <v>20355971</v>
      </c>
      <c r="J164" s="84">
        <f t="shared" si="12"/>
        <v>27948653</v>
      </c>
      <c r="K164" s="81">
        <f t="shared" si="12"/>
        <v>28558737</v>
      </c>
      <c r="L164" s="82">
        <f t="shared" si="12"/>
        <v>27553056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7764527</v>
      </c>
      <c r="F167" s="48">
        <v>7375093</v>
      </c>
      <c r="G167" s="35">
        <v>7750980</v>
      </c>
      <c r="H167" s="52">
        <v>7750980</v>
      </c>
      <c r="I167" s="38">
        <v>5141222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10284138</v>
      </c>
      <c r="D168" s="35">
        <v>10867369</v>
      </c>
      <c r="E168" s="36">
        <v>8638795</v>
      </c>
      <c r="F168" s="48">
        <v>11552492</v>
      </c>
      <c r="G168" s="35">
        <v>11649255</v>
      </c>
      <c r="H168" s="52">
        <v>11649255</v>
      </c>
      <c r="I168" s="38">
        <v>11097295</v>
      </c>
      <c r="J168" s="37">
        <v>11711888</v>
      </c>
      <c r="K168" s="35">
        <v>11986665</v>
      </c>
      <c r="L168" s="36">
        <v>12399182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10284138</v>
      </c>
      <c r="D169" s="81">
        <f t="shared" si="13"/>
        <v>10867369</v>
      </c>
      <c r="E169" s="82">
        <f t="shared" si="13"/>
        <v>16403322</v>
      </c>
      <c r="F169" s="80">
        <f t="shared" si="13"/>
        <v>18927585</v>
      </c>
      <c r="G169" s="81">
        <f t="shared" si="13"/>
        <v>19400235</v>
      </c>
      <c r="H169" s="82">
        <f t="shared" si="13"/>
        <v>19400235</v>
      </c>
      <c r="I169" s="83">
        <f t="shared" si="13"/>
        <v>16238517</v>
      </c>
      <c r="J169" s="84">
        <f t="shared" si="13"/>
        <v>11711888</v>
      </c>
      <c r="K169" s="81">
        <f t="shared" si="13"/>
        <v>11986665</v>
      </c>
      <c r="L169" s="82">
        <f t="shared" si="13"/>
        <v>12399182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128025502</v>
      </c>
      <c r="D8" s="35">
        <v>136260422</v>
      </c>
      <c r="E8" s="36">
        <v>89652746</v>
      </c>
      <c r="F8" s="37">
        <v>84675088</v>
      </c>
      <c r="G8" s="35">
        <v>163076000</v>
      </c>
      <c r="H8" s="36">
        <v>163076000</v>
      </c>
      <c r="I8" s="38">
        <v>163392721</v>
      </c>
      <c r="J8" s="37">
        <v>165249719</v>
      </c>
      <c r="K8" s="35">
        <v>175164702</v>
      </c>
      <c r="L8" s="36">
        <v>185674584</v>
      </c>
    </row>
    <row r="9" spans="1:12" ht="22.5" customHeight="1" x14ac:dyDescent="0.25">
      <c r="A9" s="39" t="s">
        <v>24</v>
      </c>
      <c r="B9" s="20" t="s">
        <v>19</v>
      </c>
      <c r="C9" s="35">
        <v>-6827734</v>
      </c>
      <c r="D9" s="35">
        <v>-8545563</v>
      </c>
      <c r="E9" s="36">
        <v>46700931</v>
      </c>
      <c r="F9" s="37">
        <v>73340654</v>
      </c>
      <c r="G9" s="35">
        <v>-9629000</v>
      </c>
      <c r="H9" s="36">
        <v>-9629000</v>
      </c>
      <c r="I9" s="38">
        <v>-9748568</v>
      </c>
      <c r="J9" s="37">
        <v>-4091598</v>
      </c>
      <c r="K9" s="35">
        <v>-4337094</v>
      </c>
      <c r="L9" s="36">
        <v>-4597320</v>
      </c>
    </row>
    <row r="10" spans="1:12" x14ac:dyDescent="0.25">
      <c r="A10" s="40" t="s">
        <v>25</v>
      </c>
      <c r="B10" s="20" t="s">
        <v>19</v>
      </c>
      <c r="C10" s="41">
        <f>C8+C9</f>
        <v>121197768</v>
      </c>
      <c r="D10" s="41">
        <f t="shared" ref="D10:L10" si="0">D8+D9</f>
        <v>127714859</v>
      </c>
      <c r="E10" s="42">
        <f t="shared" si="0"/>
        <v>136353677</v>
      </c>
      <c r="F10" s="43">
        <f t="shared" si="0"/>
        <v>158015742</v>
      </c>
      <c r="G10" s="41">
        <f t="shared" si="0"/>
        <v>153447000</v>
      </c>
      <c r="H10" s="42">
        <f t="shared" si="0"/>
        <v>153447000</v>
      </c>
      <c r="I10" s="44">
        <f t="shared" si="0"/>
        <v>153644153</v>
      </c>
      <c r="J10" s="45">
        <f t="shared" si="0"/>
        <v>161158121</v>
      </c>
      <c r="K10" s="41">
        <f t="shared" si="0"/>
        <v>170827608</v>
      </c>
      <c r="L10" s="42">
        <f t="shared" si="0"/>
        <v>181077264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106618309</v>
      </c>
      <c r="D14" s="35">
        <v>119679880</v>
      </c>
      <c r="E14" s="36">
        <v>119192429</v>
      </c>
      <c r="F14" s="37">
        <v>141011807</v>
      </c>
      <c r="G14" s="35">
        <v>139659632</v>
      </c>
      <c r="H14" s="36">
        <v>139659632</v>
      </c>
      <c r="I14" s="38">
        <v>138784096</v>
      </c>
      <c r="J14" s="37">
        <v>154033300</v>
      </c>
      <c r="K14" s="35">
        <v>163275298</v>
      </c>
      <c r="L14" s="36">
        <v>173071816</v>
      </c>
    </row>
    <row r="15" spans="1:12" ht="22.5" customHeight="1" x14ac:dyDescent="0.25">
      <c r="A15" s="39" t="s">
        <v>29</v>
      </c>
      <c r="B15" s="20" t="s">
        <v>19</v>
      </c>
      <c r="C15" s="35">
        <v>-4092895</v>
      </c>
      <c r="D15" s="35">
        <v>-5054905</v>
      </c>
      <c r="E15" s="36">
        <v>-5155713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-5959878</v>
      </c>
      <c r="G16" s="35">
        <v>-6138000</v>
      </c>
      <c r="H16" s="36">
        <v>-6138000</v>
      </c>
      <c r="I16" s="38">
        <v>-6132921</v>
      </c>
      <c r="J16" s="37">
        <v>-6786173</v>
      </c>
      <c r="K16" s="35">
        <v>-7193343</v>
      </c>
      <c r="L16" s="36">
        <v>-7624944</v>
      </c>
    </row>
    <row r="17" spans="1:12" x14ac:dyDescent="0.25">
      <c r="A17" s="40" t="s">
        <v>31</v>
      </c>
      <c r="B17" s="20" t="s">
        <v>19</v>
      </c>
      <c r="C17" s="41">
        <f>C14+C15+C16</f>
        <v>102525414</v>
      </c>
      <c r="D17" s="41">
        <f t="shared" ref="D17:L17" si="1">D14+D15+D16</f>
        <v>114624975</v>
      </c>
      <c r="E17" s="42">
        <f t="shared" si="1"/>
        <v>114036716</v>
      </c>
      <c r="F17" s="43">
        <f t="shared" si="1"/>
        <v>135051929</v>
      </c>
      <c r="G17" s="41">
        <f t="shared" si="1"/>
        <v>133521632</v>
      </c>
      <c r="H17" s="42">
        <f t="shared" si="1"/>
        <v>133521632</v>
      </c>
      <c r="I17" s="44">
        <f t="shared" si="1"/>
        <v>132651175</v>
      </c>
      <c r="J17" s="45">
        <f t="shared" si="1"/>
        <v>147247127</v>
      </c>
      <c r="K17" s="41">
        <f t="shared" si="1"/>
        <v>156081955</v>
      </c>
      <c r="L17" s="42">
        <f t="shared" si="1"/>
        <v>165446872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85443541</v>
      </c>
      <c r="D20" s="35">
        <v>88737592</v>
      </c>
      <c r="E20" s="36">
        <v>91246423</v>
      </c>
      <c r="F20" s="37">
        <v>98536000</v>
      </c>
      <c r="G20" s="35">
        <v>102756000</v>
      </c>
      <c r="H20" s="36">
        <v>102756000</v>
      </c>
      <c r="I20" s="38">
        <v>104725187</v>
      </c>
      <c r="J20" s="37">
        <v>107770492</v>
      </c>
      <c r="K20" s="35">
        <v>114236722</v>
      </c>
      <c r="L20" s="36">
        <v>121090925</v>
      </c>
    </row>
    <row r="21" spans="1:12" ht="22.5" customHeight="1" x14ac:dyDescent="0.25">
      <c r="A21" s="39" t="s">
        <v>34</v>
      </c>
      <c r="B21" s="20" t="s">
        <v>19</v>
      </c>
      <c r="C21" s="35">
        <v>-8387615</v>
      </c>
      <c r="D21" s="35">
        <v>-10359461</v>
      </c>
      <c r="E21" s="36">
        <v>-11869360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-13565050</v>
      </c>
      <c r="G22" s="35">
        <v>-13613000</v>
      </c>
      <c r="H22" s="49">
        <v>-13613000</v>
      </c>
      <c r="I22" s="38">
        <v>-13510345</v>
      </c>
      <c r="J22" s="37">
        <v>-14277314</v>
      </c>
      <c r="K22" s="35">
        <v>-15133953</v>
      </c>
      <c r="L22" s="36">
        <v>-16041990</v>
      </c>
    </row>
    <row r="23" spans="1:12" x14ac:dyDescent="0.25">
      <c r="A23" s="40" t="s">
        <v>36</v>
      </c>
      <c r="B23" s="50" t="s">
        <v>19</v>
      </c>
      <c r="C23" s="41">
        <f>C20+C21+C22</f>
        <v>77055926</v>
      </c>
      <c r="D23" s="41">
        <f t="shared" ref="D23:L23" si="2">D20+D21+D22</f>
        <v>78378131</v>
      </c>
      <c r="E23" s="42">
        <f t="shared" si="2"/>
        <v>79377063</v>
      </c>
      <c r="F23" s="43">
        <f t="shared" si="2"/>
        <v>84970950</v>
      </c>
      <c r="G23" s="41">
        <f t="shared" si="2"/>
        <v>89143000</v>
      </c>
      <c r="H23" s="42">
        <f t="shared" si="2"/>
        <v>89143000</v>
      </c>
      <c r="I23" s="44">
        <f t="shared" si="2"/>
        <v>91214842</v>
      </c>
      <c r="J23" s="45">
        <f t="shared" si="2"/>
        <v>93493178</v>
      </c>
      <c r="K23" s="41">
        <f t="shared" si="2"/>
        <v>99102769</v>
      </c>
      <c r="L23" s="42">
        <f t="shared" si="2"/>
        <v>105048935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49290203</v>
      </c>
      <c r="D26" s="35">
        <v>50185985</v>
      </c>
      <c r="E26" s="36">
        <v>53964082</v>
      </c>
      <c r="F26" s="48">
        <v>57053438</v>
      </c>
      <c r="G26" s="35">
        <v>56359000</v>
      </c>
      <c r="H26" s="52">
        <v>56359000</v>
      </c>
      <c r="I26" s="38">
        <v>56891926</v>
      </c>
      <c r="J26" s="37">
        <v>59458745</v>
      </c>
      <c r="K26" s="35">
        <v>63026269</v>
      </c>
      <c r="L26" s="36">
        <v>66807844</v>
      </c>
    </row>
    <row r="27" spans="1:12" ht="22.5" customHeight="1" x14ac:dyDescent="0.25">
      <c r="A27" s="39" t="s">
        <v>39</v>
      </c>
      <c r="B27" s="20" t="s">
        <v>19</v>
      </c>
      <c r="C27" s="35">
        <v>-11665701</v>
      </c>
      <c r="D27" s="35">
        <v>-13204624</v>
      </c>
      <c r="E27" s="36">
        <v>-13449601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-15190860</v>
      </c>
      <c r="G28" s="35">
        <v>-13733000</v>
      </c>
      <c r="H28" s="36">
        <v>-13733000</v>
      </c>
      <c r="I28" s="38">
        <v>-13672080</v>
      </c>
      <c r="J28" s="37">
        <v>-14488315</v>
      </c>
      <c r="K28" s="35">
        <v>-15357614</v>
      </c>
      <c r="L28" s="36">
        <v>-16279071</v>
      </c>
    </row>
    <row r="29" spans="1:12" x14ac:dyDescent="0.25">
      <c r="A29" s="40" t="s">
        <v>41</v>
      </c>
      <c r="B29" s="20" t="s">
        <v>19</v>
      </c>
      <c r="C29" s="41">
        <f>C26+C27+C28</f>
        <v>37624502</v>
      </c>
      <c r="D29" s="41">
        <f t="shared" ref="D29:L29" si="3">D26+D27+D28</f>
        <v>36981361</v>
      </c>
      <c r="E29" s="42">
        <f t="shared" si="3"/>
        <v>40514481</v>
      </c>
      <c r="F29" s="43">
        <f t="shared" si="3"/>
        <v>41862578</v>
      </c>
      <c r="G29" s="41">
        <f t="shared" si="3"/>
        <v>42626000</v>
      </c>
      <c r="H29" s="42">
        <f t="shared" si="3"/>
        <v>42626000</v>
      </c>
      <c r="I29" s="44">
        <f t="shared" si="3"/>
        <v>43219846</v>
      </c>
      <c r="J29" s="45">
        <f t="shared" si="3"/>
        <v>44970430</v>
      </c>
      <c r="K29" s="41">
        <f t="shared" si="3"/>
        <v>47668655</v>
      </c>
      <c r="L29" s="42">
        <f t="shared" si="3"/>
        <v>50528773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49409059</v>
      </c>
      <c r="D32" s="35">
        <v>52510692</v>
      </c>
      <c r="E32" s="36">
        <v>54937038</v>
      </c>
      <c r="F32" s="48">
        <v>58281980</v>
      </c>
      <c r="G32" s="35">
        <v>57880000</v>
      </c>
      <c r="H32" s="52">
        <v>57880000</v>
      </c>
      <c r="I32" s="38">
        <v>57947182</v>
      </c>
      <c r="J32" s="37">
        <v>61063400</v>
      </c>
      <c r="K32" s="35">
        <v>64727204</v>
      </c>
      <c r="L32" s="36">
        <v>68610837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-13137842</v>
      </c>
      <c r="D34" s="35">
        <v>-14824479</v>
      </c>
      <c r="E34" s="36">
        <v>-15079234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-17026780</v>
      </c>
      <c r="G35" s="35">
        <v>-15464000</v>
      </c>
      <c r="H35" s="52">
        <v>-15464000</v>
      </c>
      <c r="I35" s="38">
        <v>-15391983</v>
      </c>
      <c r="J35" s="37">
        <v>-16314520</v>
      </c>
      <c r="K35" s="35">
        <v>-17293391</v>
      </c>
      <c r="L35" s="36">
        <v>-18330994</v>
      </c>
    </row>
    <row r="36" spans="1:12" x14ac:dyDescent="0.25">
      <c r="A36" s="40" t="s">
        <v>47</v>
      </c>
      <c r="B36" s="20" t="s">
        <v>19</v>
      </c>
      <c r="C36" s="41">
        <f>C32+C33+C34+C35</f>
        <v>36271217</v>
      </c>
      <c r="D36" s="41">
        <f t="shared" ref="D36:L36" si="4">D32+D33+D34+D35</f>
        <v>37686213</v>
      </c>
      <c r="E36" s="42">
        <f t="shared" si="4"/>
        <v>39857804</v>
      </c>
      <c r="F36" s="43">
        <f t="shared" si="4"/>
        <v>41255200</v>
      </c>
      <c r="G36" s="41">
        <f t="shared" si="4"/>
        <v>42416000</v>
      </c>
      <c r="H36" s="42">
        <f t="shared" si="4"/>
        <v>42416000</v>
      </c>
      <c r="I36" s="44">
        <f t="shared" si="4"/>
        <v>42555199</v>
      </c>
      <c r="J36" s="45">
        <f t="shared" si="4"/>
        <v>44748880</v>
      </c>
      <c r="K36" s="41">
        <f t="shared" si="4"/>
        <v>47433813</v>
      </c>
      <c r="L36" s="42">
        <f t="shared" si="4"/>
        <v>50279843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139939950</v>
      </c>
      <c r="D53" s="35">
        <v>150309698</v>
      </c>
      <c r="E53" s="36">
        <v>154028826</v>
      </c>
      <c r="F53" s="48">
        <v>180311213</v>
      </c>
      <c r="G53" s="35">
        <v>177963233</v>
      </c>
      <c r="H53" s="52">
        <v>177963233</v>
      </c>
      <c r="I53" s="38">
        <v>175613420</v>
      </c>
      <c r="J53" s="37">
        <v>185584441</v>
      </c>
      <c r="K53" s="35">
        <v>194863667</v>
      </c>
      <c r="L53" s="36">
        <v>204606854</v>
      </c>
    </row>
    <row r="54" spans="1:12" x14ac:dyDescent="0.25">
      <c r="A54" s="34" t="s">
        <v>52</v>
      </c>
      <c r="B54" s="20" t="s">
        <v>19</v>
      </c>
      <c r="C54" s="35">
        <v>26593093</v>
      </c>
      <c r="D54" s="35">
        <v>28117204</v>
      </c>
      <c r="E54" s="36">
        <v>30229994</v>
      </c>
      <c r="F54" s="48">
        <v>36303354</v>
      </c>
      <c r="G54" s="35">
        <v>33131654</v>
      </c>
      <c r="H54" s="52">
        <v>33131654</v>
      </c>
      <c r="I54" s="38">
        <v>32437518</v>
      </c>
      <c r="J54" s="37">
        <v>36086217</v>
      </c>
      <c r="K54" s="35">
        <v>37890536</v>
      </c>
      <c r="L54" s="36">
        <v>39785064</v>
      </c>
    </row>
    <row r="55" spans="1:12" x14ac:dyDescent="0.25">
      <c r="A55" s="34" t="s">
        <v>53</v>
      </c>
      <c r="B55" s="20" t="s">
        <v>19</v>
      </c>
      <c r="C55" s="35">
        <v>8338038</v>
      </c>
      <c r="D55" s="35">
        <v>8816040</v>
      </c>
      <c r="E55" s="36">
        <v>9453666</v>
      </c>
      <c r="F55" s="48">
        <v>9936814</v>
      </c>
      <c r="G55" s="35">
        <v>10250814</v>
      </c>
      <c r="H55" s="52">
        <v>10250814</v>
      </c>
      <c r="I55" s="38">
        <v>10206907</v>
      </c>
      <c r="J55" s="37">
        <v>10875655</v>
      </c>
      <c r="K55" s="35">
        <v>11419442</v>
      </c>
      <c r="L55" s="36">
        <v>11990417</v>
      </c>
    </row>
    <row r="56" spans="1:12" x14ac:dyDescent="0.25">
      <c r="A56" s="34" t="s">
        <v>54</v>
      </c>
      <c r="B56" s="20" t="s">
        <v>19</v>
      </c>
      <c r="C56" s="35">
        <v>8087293</v>
      </c>
      <c r="D56" s="35">
        <v>9692077</v>
      </c>
      <c r="E56" s="36">
        <v>12751133</v>
      </c>
      <c r="F56" s="48">
        <v>10636191</v>
      </c>
      <c r="G56" s="35">
        <v>21478518</v>
      </c>
      <c r="H56" s="52">
        <v>21478518</v>
      </c>
      <c r="I56" s="38">
        <v>16700529</v>
      </c>
      <c r="J56" s="37">
        <v>4781711</v>
      </c>
      <c r="K56" s="35">
        <v>5020800</v>
      </c>
      <c r="L56" s="36">
        <v>5271840</v>
      </c>
    </row>
    <row r="57" spans="1:12" x14ac:dyDescent="0.25">
      <c r="A57" s="34" t="s">
        <v>55</v>
      </c>
      <c r="B57" s="20" t="s">
        <v>19</v>
      </c>
      <c r="C57" s="35">
        <v>11214952</v>
      </c>
      <c r="D57" s="35">
        <v>11522797</v>
      </c>
      <c r="E57" s="36">
        <v>13013971</v>
      </c>
      <c r="F57" s="48">
        <v>13295613</v>
      </c>
      <c r="G57" s="35">
        <v>14180012</v>
      </c>
      <c r="H57" s="52">
        <v>14180012</v>
      </c>
      <c r="I57" s="38">
        <v>13183401</v>
      </c>
      <c r="J57" s="37">
        <v>14781017</v>
      </c>
      <c r="K57" s="35">
        <v>15520074</v>
      </c>
      <c r="L57" s="36">
        <v>16296079</v>
      </c>
    </row>
    <row r="58" spans="1:12" x14ac:dyDescent="0.25">
      <c r="A58" s="34" t="s">
        <v>56</v>
      </c>
      <c r="B58" s="20" t="s">
        <v>19</v>
      </c>
      <c r="C58" s="35">
        <v>8782674</v>
      </c>
      <c r="D58" s="35">
        <v>9091530</v>
      </c>
      <c r="E58" s="36">
        <v>10628038</v>
      </c>
      <c r="F58" s="48">
        <v>12881266</v>
      </c>
      <c r="G58" s="35">
        <v>12399066</v>
      </c>
      <c r="H58" s="52">
        <v>12399066</v>
      </c>
      <c r="I58" s="38">
        <v>11567170</v>
      </c>
      <c r="J58" s="37">
        <v>12419424</v>
      </c>
      <c r="K58" s="35">
        <v>13040394</v>
      </c>
      <c r="L58" s="36">
        <v>13692409</v>
      </c>
    </row>
    <row r="59" spans="1:12" x14ac:dyDescent="0.25">
      <c r="A59" s="34" t="s">
        <v>57</v>
      </c>
      <c r="B59" s="20" t="s">
        <v>19</v>
      </c>
      <c r="C59" s="35">
        <v>724937</v>
      </c>
      <c r="D59" s="35">
        <v>870374</v>
      </c>
      <c r="E59" s="36">
        <v>990978</v>
      </c>
      <c r="F59" s="48">
        <v>1301072</v>
      </c>
      <c r="G59" s="35">
        <v>1201753</v>
      </c>
      <c r="H59" s="52">
        <v>1201753</v>
      </c>
      <c r="I59" s="38">
        <v>949689</v>
      </c>
      <c r="J59" s="37">
        <v>1088261</v>
      </c>
      <c r="K59" s="35">
        <v>1142670</v>
      </c>
      <c r="L59" s="36">
        <v>1199810</v>
      </c>
    </row>
    <row r="60" spans="1:12" x14ac:dyDescent="0.25">
      <c r="A60" s="34" t="s">
        <v>58</v>
      </c>
      <c r="B60" s="20" t="s">
        <v>19</v>
      </c>
      <c r="C60" s="35">
        <v>1833591</v>
      </c>
      <c r="D60" s="35">
        <v>914562</v>
      </c>
      <c r="E60" s="36">
        <v>1011764</v>
      </c>
      <c r="F60" s="48">
        <v>1028494</v>
      </c>
      <c r="G60" s="35">
        <v>1243594</v>
      </c>
      <c r="H60" s="52">
        <v>1243594</v>
      </c>
      <c r="I60" s="38">
        <v>1113984</v>
      </c>
      <c r="J60" s="37">
        <v>1067915</v>
      </c>
      <c r="K60" s="35">
        <v>1121325</v>
      </c>
      <c r="L60" s="36">
        <v>1177398</v>
      </c>
    </row>
    <row r="61" spans="1:12" x14ac:dyDescent="0.25">
      <c r="A61" s="34" t="s">
        <v>59</v>
      </c>
      <c r="B61" s="20" t="s">
        <v>19</v>
      </c>
      <c r="C61" s="35">
        <v>5296726</v>
      </c>
      <c r="D61" s="35">
        <v>5947128</v>
      </c>
      <c r="E61" s="36">
        <v>7481450</v>
      </c>
      <c r="F61" s="48">
        <v>6694232</v>
      </c>
      <c r="G61" s="35">
        <v>13100515</v>
      </c>
      <c r="H61" s="52">
        <v>13100515</v>
      </c>
      <c r="I61" s="38">
        <v>8148360</v>
      </c>
      <c r="J61" s="37">
        <v>2564089</v>
      </c>
      <c r="K61" s="35">
        <v>2692299</v>
      </c>
      <c r="L61" s="36">
        <v>2826915</v>
      </c>
    </row>
    <row r="62" spans="1:12" x14ac:dyDescent="0.25">
      <c r="A62" s="34" t="s">
        <v>60</v>
      </c>
      <c r="B62" s="20" t="s">
        <v>19</v>
      </c>
      <c r="C62" s="35">
        <v>1712736</v>
      </c>
      <c r="D62" s="35">
        <v>2870549</v>
      </c>
      <c r="E62" s="36">
        <v>952183</v>
      </c>
      <c r="F62" s="48">
        <v>2000000</v>
      </c>
      <c r="G62" s="35">
        <v>2000000</v>
      </c>
      <c r="H62" s="52">
        <v>2000000</v>
      </c>
      <c r="I62" s="38">
        <v>2592358</v>
      </c>
      <c r="J62" s="37">
        <v>364805</v>
      </c>
      <c r="K62" s="35">
        <v>383045</v>
      </c>
      <c r="L62" s="36">
        <v>402197</v>
      </c>
    </row>
    <row r="63" spans="1:12" x14ac:dyDescent="0.25">
      <c r="A63" s="34" t="s">
        <v>61</v>
      </c>
      <c r="B63" s="20" t="s">
        <v>19</v>
      </c>
      <c r="C63" s="35">
        <v>981000</v>
      </c>
      <c r="D63" s="35">
        <v>1044000</v>
      </c>
      <c r="E63" s="36">
        <v>1076000</v>
      </c>
      <c r="F63" s="48">
        <v>1377799</v>
      </c>
      <c r="G63" s="35">
        <v>1488921</v>
      </c>
      <c r="H63" s="52">
        <v>1488921</v>
      </c>
      <c r="I63" s="38">
        <v>1291315</v>
      </c>
      <c r="J63" s="37">
        <v>824438</v>
      </c>
      <c r="K63" s="35">
        <v>865662</v>
      </c>
      <c r="L63" s="36">
        <v>908948</v>
      </c>
    </row>
    <row r="64" spans="1:12" x14ac:dyDescent="0.25">
      <c r="A64" s="34" t="s">
        <v>62</v>
      </c>
      <c r="B64" s="20" t="s">
        <v>63</v>
      </c>
      <c r="C64" s="35">
        <v>9778113</v>
      </c>
      <c r="D64" s="35">
        <v>8318000</v>
      </c>
      <c r="E64" s="36">
        <v>2669000</v>
      </c>
      <c r="F64" s="48">
        <v>15500000</v>
      </c>
      <c r="G64" s="35">
        <v>2380000</v>
      </c>
      <c r="H64" s="52">
        <v>2380000</v>
      </c>
      <c r="I64" s="38">
        <v>0</v>
      </c>
      <c r="J64" s="37">
        <v>2679000</v>
      </c>
      <c r="K64" s="35">
        <v>2812950</v>
      </c>
      <c r="L64" s="36">
        <v>2953598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1308447</v>
      </c>
      <c r="D67" s="35">
        <v>1185248</v>
      </c>
      <c r="E67" s="36">
        <v>2703276</v>
      </c>
      <c r="F67" s="48">
        <v>24</v>
      </c>
      <c r="G67" s="35">
        <v>2239307</v>
      </c>
      <c r="H67" s="52">
        <v>2239307</v>
      </c>
      <c r="I67" s="38">
        <v>2906042</v>
      </c>
      <c r="J67" s="37">
        <v>131706</v>
      </c>
      <c r="K67" s="35">
        <v>138289</v>
      </c>
      <c r="L67" s="36">
        <v>145202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224591550</v>
      </c>
      <c r="D69" s="41">
        <f t="shared" ref="D69:L69" si="5">SUM(D53:D68)</f>
        <v>238699207</v>
      </c>
      <c r="E69" s="42">
        <f t="shared" si="5"/>
        <v>246990279</v>
      </c>
      <c r="F69" s="43">
        <f t="shared" si="5"/>
        <v>291266072</v>
      </c>
      <c r="G69" s="41">
        <f t="shared" si="5"/>
        <v>293057387</v>
      </c>
      <c r="H69" s="42">
        <f t="shared" si="5"/>
        <v>293057387</v>
      </c>
      <c r="I69" s="44">
        <f t="shared" si="5"/>
        <v>276710693</v>
      </c>
      <c r="J69" s="45">
        <f t="shared" si="5"/>
        <v>273248679</v>
      </c>
      <c r="K69" s="41">
        <f t="shared" si="5"/>
        <v>286911153</v>
      </c>
      <c r="L69" s="42">
        <f t="shared" si="5"/>
        <v>301256731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224591550</v>
      </c>
      <c r="D71" s="41">
        <f t="shared" ref="D71:L71" si="6">D69+D70</f>
        <v>238699207</v>
      </c>
      <c r="E71" s="42">
        <f t="shared" si="6"/>
        <v>246990279</v>
      </c>
      <c r="F71" s="43">
        <f t="shared" si="6"/>
        <v>291266072</v>
      </c>
      <c r="G71" s="41">
        <f t="shared" si="6"/>
        <v>293057387</v>
      </c>
      <c r="H71" s="42">
        <f t="shared" si="6"/>
        <v>293057387</v>
      </c>
      <c r="I71" s="44">
        <f t="shared" si="6"/>
        <v>276710693</v>
      </c>
      <c r="J71" s="45">
        <f t="shared" si="6"/>
        <v>273248679</v>
      </c>
      <c r="K71" s="41">
        <f t="shared" si="6"/>
        <v>286911153</v>
      </c>
      <c r="L71" s="42">
        <f t="shared" si="6"/>
        <v>301256731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28696539</v>
      </c>
      <c r="D79" s="35">
        <v>31794867</v>
      </c>
      <c r="E79" s="36">
        <v>31213950</v>
      </c>
      <c r="F79" s="48">
        <v>25850772</v>
      </c>
      <c r="G79" s="35">
        <v>37581676</v>
      </c>
      <c r="H79" s="52">
        <v>37581676</v>
      </c>
      <c r="I79" s="38">
        <v>33959715</v>
      </c>
      <c r="J79" s="37">
        <v>34344177</v>
      </c>
      <c r="K79" s="35">
        <v>36061389</v>
      </c>
      <c r="L79" s="36">
        <v>37864460</v>
      </c>
    </row>
    <row r="80" spans="1:12" x14ac:dyDescent="0.25">
      <c r="A80" s="34" t="s">
        <v>75</v>
      </c>
      <c r="B80" s="20" t="s">
        <v>19</v>
      </c>
      <c r="C80" s="35">
        <v>129240</v>
      </c>
      <c r="D80" s="35">
        <v>129573</v>
      </c>
      <c r="E80" s="36">
        <v>59097</v>
      </c>
      <c r="F80" s="48">
        <v>59259</v>
      </c>
      <c r="G80" s="35">
        <v>60512</v>
      </c>
      <c r="H80" s="52">
        <v>60512</v>
      </c>
      <c r="I80" s="38">
        <v>60491</v>
      </c>
      <c r="J80" s="37">
        <v>976863</v>
      </c>
      <c r="K80" s="35">
        <v>1025707</v>
      </c>
      <c r="L80" s="36">
        <v>1076992</v>
      </c>
    </row>
    <row r="81" spans="1:12" x14ac:dyDescent="0.25">
      <c r="A81" s="34" t="s">
        <v>76</v>
      </c>
      <c r="B81" s="20" t="s">
        <v>19</v>
      </c>
      <c r="C81" s="35">
        <v>2868307</v>
      </c>
      <c r="D81" s="35">
        <v>1558714</v>
      </c>
      <c r="E81" s="36">
        <v>1202995</v>
      </c>
      <c r="F81" s="48">
        <v>10</v>
      </c>
      <c r="G81" s="35">
        <v>10</v>
      </c>
      <c r="H81" s="52">
        <v>10</v>
      </c>
      <c r="I81" s="38">
        <v>0</v>
      </c>
      <c r="J81" s="37">
        <v>490000</v>
      </c>
      <c r="K81" s="35">
        <v>514500</v>
      </c>
      <c r="L81" s="36">
        <v>540225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31694086</v>
      </c>
      <c r="D83" s="41">
        <f t="shared" ref="D83:L83" si="7">SUM(D79:D81)</f>
        <v>33483154</v>
      </c>
      <c r="E83" s="42">
        <f t="shared" si="7"/>
        <v>32476042</v>
      </c>
      <c r="F83" s="43">
        <f t="shared" si="7"/>
        <v>25910041</v>
      </c>
      <c r="G83" s="41">
        <f t="shared" si="7"/>
        <v>37642198</v>
      </c>
      <c r="H83" s="42">
        <f t="shared" si="7"/>
        <v>37642198</v>
      </c>
      <c r="I83" s="44">
        <f t="shared" si="7"/>
        <v>34020206</v>
      </c>
      <c r="J83" s="45">
        <f t="shared" si="7"/>
        <v>35811040</v>
      </c>
      <c r="K83" s="41">
        <f t="shared" si="7"/>
        <v>37601596</v>
      </c>
      <c r="L83" s="42">
        <f t="shared" si="7"/>
        <v>39481677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75568546</v>
      </c>
      <c r="D86" s="35">
        <v>86238654</v>
      </c>
      <c r="E86" s="36">
        <v>87773616</v>
      </c>
      <c r="F86" s="48">
        <v>84005000</v>
      </c>
      <c r="G86" s="35">
        <v>102472339</v>
      </c>
      <c r="H86" s="52">
        <v>102472339</v>
      </c>
      <c r="I86" s="38">
        <v>96112098</v>
      </c>
      <c r="J86" s="37">
        <v>100717761</v>
      </c>
      <c r="K86" s="35">
        <v>105753649</v>
      </c>
      <c r="L86" s="36">
        <v>111041332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75568546</v>
      </c>
      <c r="D88" s="41">
        <f t="shared" ref="D88:L88" si="8">SUM(D86:D87)</f>
        <v>86238654</v>
      </c>
      <c r="E88" s="42">
        <f t="shared" si="8"/>
        <v>87773616</v>
      </c>
      <c r="F88" s="43">
        <f t="shared" si="8"/>
        <v>84005000</v>
      </c>
      <c r="G88" s="41">
        <f t="shared" si="8"/>
        <v>102472339</v>
      </c>
      <c r="H88" s="42">
        <f t="shared" si="8"/>
        <v>102472339</v>
      </c>
      <c r="I88" s="44">
        <f t="shared" si="8"/>
        <v>96112098</v>
      </c>
      <c r="J88" s="45">
        <f t="shared" si="8"/>
        <v>100717761</v>
      </c>
      <c r="K88" s="41">
        <f t="shared" si="8"/>
        <v>105753649</v>
      </c>
      <c r="L88" s="42">
        <f t="shared" si="8"/>
        <v>111041332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1089472</v>
      </c>
      <c r="D91" s="35">
        <v>1765602</v>
      </c>
      <c r="E91" s="36">
        <v>5365596</v>
      </c>
      <c r="F91" s="48">
        <v>10105802</v>
      </c>
      <c r="G91" s="35">
        <v>10932370</v>
      </c>
      <c r="H91" s="52">
        <v>10932370</v>
      </c>
      <c r="I91" s="38">
        <v>479363</v>
      </c>
      <c r="J91" s="37">
        <v>5781382</v>
      </c>
      <c r="K91" s="35">
        <v>820452</v>
      </c>
      <c r="L91" s="36">
        <v>861474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3161985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1089472</v>
      </c>
      <c r="D93" s="41">
        <f t="shared" ref="D93:L93" si="9">SUM(D91:D92)</f>
        <v>1765602</v>
      </c>
      <c r="E93" s="42">
        <f t="shared" si="9"/>
        <v>8527581</v>
      </c>
      <c r="F93" s="43">
        <f t="shared" si="9"/>
        <v>10105802</v>
      </c>
      <c r="G93" s="41">
        <f t="shared" si="9"/>
        <v>10932370</v>
      </c>
      <c r="H93" s="42">
        <f t="shared" si="9"/>
        <v>10932370</v>
      </c>
      <c r="I93" s="44">
        <f t="shared" si="9"/>
        <v>479363</v>
      </c>
      <c r="J93" s="45">
        <f t="shared" si="9"/>
        <v>5781382</v>
      </c>
      <c r="K93" s="41">
        <f t="shared" si="9"/>
        <v>820452</v>
      </c>
      <c r="L93" s="42">
        <f t="shared" si="9"/>
        <v>861474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9951768</v>
      </c>
      <c r="D96" s="35">
        <v>15453469</v>
      </c>
      <c r="E96" s="36">
        <v>28651739</v>
      </c>
      <c r="F96" s="48">
        <v>12483627</v>
      </c>
      <c r="G96" s="35">
        <v>14228855</v>
      </c>
      <c r="H96" s="52">
        <v>14228855</v>
      </c>
      <c r="I96" s="38">
        <v>15533357</v>
      </c>
      <c r="J96" s="37">
        <v>12420085</v>
      </c>
      <c r="K96" s="35">
        <v>13041088</v>
      </c>
      <c r="L96" s="36">
        <v>13693148</v>
      </c>
    </row>
    <row r="97" spans="1:12" x14ac:dyDescent="0.25">
      <c r="A97" s="55" t="s">
        <v>87</v>
      </c>
      <c r="B97" s="20" t="s">
        <v>19</v>
      </c>
      <c r="C97" s="35">
        <v>10672626</v>
      </c>
      <c r="D97" s="35">
        <v>9594539</v>
      </c>
      <c r="E97" s="36">
        <v>9588772</v>
      </c>
      <c r="F97" s="48">
        <v>15745378</v>
      </c>
      <c r="G97" s="35">
        <v>14282206</v>
      </c>
      <c r="H97" s="52">
        <v>14282206</v>
      </c>
      <c r="I97" s="38">
        <v>9275701</v>
      </c>
      <c r="J97" s="37">
        <v>14732886</v>
      </c>
      <c r="K97" s="35">
        <v>15469532</v>
      </c>
      <c r="L97" s="36">
        <v>16243011</v>
      </c>
    </row>
    <row r="98" spans="1:12" x14ac:dyDescent="0.25">
      <c r="A98" s="55" t="s">
        <v>88</v>
      </c>
      <c r="B98" s="20" t="s">
        <v>19</v>
      </c>
      <c r="C98" s="35">
        <v>22861156</v>
      </c>
      <c r="D98" s="35">
        <v>20704623</v>
      </c>
      <c r="E98" s="36">
        <v>84451517</v>
      </c>
      <c r="F98" s="48">
        <v>64721594</v>
      </c>
      <c r="G98" s="35">
        <v>80279591</v>
      </c>
      <c r="H98" s="52">
        <v>80279591</v>
      </c>
      <c r="I98" s="38">
        <v>80414812</v>
      </c>
      <c r="J98" s="37">
        <v>29706684</v>
      </c>
      <c r="K98" s="35">
        <v>31192113</v>
      </c>
      <c r="L98" s="36">
        <v>32751782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43485550</v>
      </c>
      <c r="D127" s="41">
        <f t="shared" ref="D127:L127" si="10">SUM(D96:D98)</f>
        <v>45752631</v>
      </c>
      <c r="E127" s="42">
        <f t="shared" si="10"/>
        <v>122692028</v>
      </c>
      <c r="F127" s="43">
        <f t="shared" si="10"/>
        <v>92950599</v>
      </c>
      <c r="G127" s="41">
        <f t="shared" si="10"/>
        <v>108790652</v>
      </c>
      <c r="H127" s="42">
        <f t="shared" si="10"/>
        <v>108790652</v>
      </c>
      <c r="I127" s="44">
        <f t="shared" si="10"/>
        <v>105223870</v>
      </c>
      <c r="J127" s="45">
        <f t="shared" si="10"/>
        <v>56859655</v>
      </c>
      <c r="K127" s="41">
        <f t="shared" si="10"/>
        <v>59702733</v>
      </c>
      <c r="L127" s="42">
        <f t="shared" si="10"/>
        <v>62687941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32071</v>
      </c>
      <c r="D130" s="35">
        <v>979714</v>
      </c>
      <c r="E130" s="36">
        <v>11938</v>
      </c>
      <c r="F130" s="48">
        <v>200000</v>
      </c>
      <c r="G130" s="35">
        <v>200000</v>
      </c>
      <c r="H130" s="52">
        <v>200000</v>
      </c>
      <c r="I130" s="38">
        <v>0</v>
      </c>
      <c r="J130" s="37">
        <v>1225400</v>
      </c>
      <c r="K130" s="35">
        <v>1286670</v>
      </c>
      <c r="L130" s="36">
        <v>1351004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3990967</v>
      </c>
      <c r="D133" s="35">
        <v>3971782</v>
      </c>
      <c r="E133" s="36">
        <v>4166456</v>
      </c>
      <c r="F133" s="48">
        <v>4500000</v>
      </c>
      <c r="G133" s="35">
        <v>4500000</v>
      </c>
      <c r="H133" s="52">
        <v>4500000</v>
      </c>
      <c r="I133" s="38">
        <v>4495358</v>
      </c>
      <c r="J133" s="37">
        <v>4770000</v>
      </c>
      <c r="K133" s="35">
        <v>5008500</v>
      </c>
      <c r="L133" s="36">
        <v>5258925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38690169</v>
      </c>
      <c r="D136" s="35">
        <v>57296971</v>
      </c>
      <c r="E136" s="36">
        <v>124486940</v>
      </c>
      <c r="F136" s="48">
        <v>75003757</v>
      </c>
      <c r="G136" s="35">
        <v>116013451</v>
      </c>
      <c r="H136" s="52">
        <v>116013451</v>
      </c>
      <c r="I136" s="38">
        <v>101473824</v>
      </c>
      <c r="J136" s="37">
        <v>71698321</v>
      </c>
      <c r="K136" s="35">
        <v>75283312</v>
      </c>
      <c r="L136" s="36">
        <v>79047507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42713207</v>
      </c>
      <c r="D157" s="66">
        <f t="shared" ref="D157:L157" si="11">+D130+D131+D133+D136</f>
        <v>62248467</v>
      </c>
      <c r="E157" s="67">
        <f t="shared" si="11"/>
        <v>128665334</v>
      </c>
      <c r="F157" s="68">
        <f t="shared" si="11"/>
        <v>79703757</v>
      </c>
      <c r="G157" s="66">
        <f t="shared" si="11"/>
        <v>120713451</v>
      </c>
      <c r="H157" s="67">
        <f t="shared" si="11"/>
        <v>120713451</v>
      </c>
      <c r="I157" s="69">
        <f t="shared" si="11"/>
        <v>105969182</v>
      </c>
      <c r="J157" s="70">
        <f t="shared" si="11"/>
        <v>77693721</v>
      </c>
      <c r="K157" s="66">
        <f t="shared" si="11"/>
        <v>81578482</v>
      </c>
      <c r="L157" s="67">
        <f t="shared" si="11"/>
        <v>85657436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60837633</v>
      </c>
      <c r="D160" s="35">
        <v>62613284</v>
      </c>
      <c r="E160" s="36">
        <v>65480158</v>
      </c>
      <c r="F160" s="48">
        <v>76898553</v>
      </c>
      <c r="G160" s="35">
        <v>79959129</v>
      </c>
      <c r="H160" s="52">
        <v>79959129</v>
      </c>
      <c r="I160" s="38">
        <v>72732898</v>
      </c>
      <c r="J160" s="37">
        <v>69919496</v>
      </c>
      <c r="K160" s="35">
        <v>73415478</v>
      </c>
      <c r="L160" s="36">
        <v>77086253</v>
      </c>
    </row>
    <row r="161" spans="1:12" x14ac:dyDescent="0.25">
      <c r="A161" s="34" t="s">
        <v>98</v>
      </c>
      <c r="B161" s="20" t="s">
        <v>19</v>
      </c>
      <c r="C161" s="35">
        <v>12878582</v>
      </c>
      <c r="D161" s="35">
        <v>10889740</v>
      </c>
      <c r="E161" s="36">
        <v>9144909</v>
      </c>
      <c r="F161" s="48">
        <v>17344698</v>
      </c>
      <c r="G161" s="35">
        <v>18305116</v>
      </c>
      <c r="H161" s="52">
        <v>18305116</v>
      </c>
      <c r="I161" s="38">
        <v>12985729</v>
      </c>
      <c r="J161" s="37">
        <v>10541524</v>
      </c>
      <c r="K161" s="35">
        <v>11068622</v>
      </c>
      <c r="L161" s="36">
        <v>11622062</v>
      </c>
    </row>
    <row r="162" spans="1:12" x14ac:dyDescent="0.25">
      <c r="A162" s="34" t="s">
        <v>99</v>
      </c>
      <c r="B162" s="20" t="s">
        <v>19</v>
      </c>
      <c r="C162" s="35">
        <v>20129939</v>
      </c>
      <c r="D162" s="35">
        <v>19450908</v>
      </c>
      <c r="E162" s="36">
        <v>26345290</v>
      </c>
      <c r="F162" s="48">
        <v>23664554</v>
      </c>
      <c r="G162" s="35">
        <v>25564308</v>
      </c>
      <c r="H162" s="52">
        <v>25564308</v>
      </c>
      <c r="I162" s="38">
        <v>25243870</v>
      </c>
      <c r="J162" s="37">
        <v>19958479</v>
      </c>
      <c r="K162" s="35">
        <v>20956495</v>
      </c>
      <c r="L162" s="36">
        <v>22004378</v>
      </c>
    </row>
    <row r="163" spans="1:12" x14ac:dyDescent="0.25">
      <c r="A163" s="34" t="s">
        <v>100</v>
      </c>
      <c r="B163" s="20" t="s">
        <v>19</v>
      </c>
      <c r="C163" s="35">
        <v>16686086</v>
      </c>
      <c r="D163" s="35">
        <v>26786612</v>
      </c>
      <c r="E163" s="36">
        <v>28400965</v>
      </c>
      <c r="F163" s="48">
        <v>31260051</v>
      </c>
      <c r="G163" s="35">
        <v>38243885</v>
      </c>
      <c r="H163" s="52">
        <v>38243885</v>
      </c>
      <c r="I163" s="38">
        <v>41043157</v>
      </c>
      <c r="J163" s="37">
        <v>32287680</v>
      </c>
      <c r="K163" s="35">
        <v>33902093</v>
      </c>
      <c r="L163" s="36">
        <v>35597213</v>
      </c>
    </row>
    <row r="164" spans="1:12" x14ac:dyDescent="0.25">
      <c r="A164" s="64" t="s">
        <v>101</v>
      </c>
      <c r="B164" s="65" t="s">
        <v>102</v>
      </c>
      <c r="C164" s="80">
        <f>SUM(C160:C163)</f>
        <v>110532240</v>
      </c>
      <c r="D164" s="81">
        <f t="shared" ref="D164:L164" si="12">SUM(D160:D163)</f>
        <v>119740544</v>
      </c>
      <c r="E164" s="82">
        <f t="shared" si="12"/>
        <v>129371322</v>
      </c>
      <c r="F164" s="80">
        <f t="shared" si="12"/>
        <v>149167856</v>
      </c>
      <c r="G164" s="81">
        <f t="shared" si="12"/>
        <v>162072438</v>
      </c>
      <c r="H164" s="82">
        <f t="shared" si="12"/>
        <v>162072438</v>
      </c>
      <c r="I164" s="83">
        <f t="shared" si="12"/>
        <v>152005654</v>
      </c>
      <c r="J164" s="84">
        <f t="shared" si="12"/>
        <v>132707179</v>
      </c>
      <c r="K164" s="81">
        <f t="shared" si="12"/>
        <v>139342688</v>
      </c>
      <c r="L164" s="82">
        <f t="shared" si="12"/>
        <v>146309906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18187819</v>
      </c>
      <c r="D167" s="35">
        <v>16426137</v>
      </c>
      <c r="E167" s="36">
        <v>18945978</v>
      </c>
      <c r="F167" s="48">
        <v>17911371</v>
      </c>
      <c r="G167" s="35">
        <v>23523149</v>
      </c>
      <c r="H167" s="52">
        <v>23523149</v>
      </c>
      <c r="I167" s="38">
        <v>20091572</v>
      </c>
      <c r="J167" s="37">
        <v>21410000</v>
      </c>
      <c r="K167" s="35">
        <v>22480500</v>
      </c>
      <c r="L167" s="36">
        <v>23604525</v>
      </c>
    </row>
    <row r="168" spans="1:12" x14ac:dyDescent="0.25">
      <c r="A168" s="34" t="s">
        <v>105</v>
      </c>
      <c r="B168" s="20" t="s">
        <v>19</v>
      </c>
      <c r="C168" s="35">
        <v>19575792</v>
      </c>
      <c r="D168" s="35">
        <v>15079855</v>
      </c>
      <c r="E168" s="36">
        <v>14490462</v>
      </c>
      <c r="F168" s="48">
        <v>15128553</v>
      </c>
      <c r="G168" s="35">
        <v>16989485</v>
      </c>
      <c r="H168" s="52">
        <v>16989485</v>
      </c>
      <c r="I168" s="38">
        <v>16393788</v>
      </c>
      <c r="J168" s="37">
        <v>18408870</v>
      </c>
      <c r="K168" s="35">
        <v>19329359</v>
      </c>
      <c r="L168" s="36">
        <v>20295853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37763611</v>
      </c>
      <c r="D169" s="81">
        <f t="shared" si="13"/>
        <v>31505992</v>
      </c>
      <c r="E169" s="82">
        <f t="shared" si="13"/>
        <v>33436440</v>
      </c>
      <c r="F169" s="80">
        <f t="shared" si="13"/>
        <v>33039924</v>
      </c>
      <c r="G169" s="81">
        <f t="shared" si="13"/>
        <v>40512634</v>
      </c>
      <c r="H169" s="82">
        <f t="shared" si="13"/>
        <v>40512634</v>
      </c>
      <c r="I169" s="83">
        <f t="shared" si="13"/>
        <v>36485360</v>
      </c>
      <c r="J169" s="84">
        <f t="shared" si="13"/>
        <v>39818870</v>
      </c>
      <c r="K169" s="81">
        <f t="shared" si="13"/>
        <v>41809859</v>
      </c>
      <c r="L169" s="82">
        <f t="shared" si="13"/>
        <v>43900378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1164612</v>
      </c>
      <c r="D14" s="35">
        <v>1239235</v>
      </c>
      <c r="E14" s="36">
        <v>1273699</v>
      </c>
      <c r="F14" s="37">
        <v>1271832</v>
      </c>
      <c r="G14" s="35">
        <v>1271832</v>
      </c>
      <c r="H14" s="36">
        <v>1271832</v>
      </c>
      <c r="I14" s="38">
        <v>1554146</v>
      </c>
      <c r="J14" s="37">
        <v>1330336</v>
      </c>
      <c r="K14" s="35">
        <v>1391532</v>
      </c>
      <c r="L14" s="36">
        <v>1454151</v>
      </c>
    </row>
    <row r="15" spans="1:12" ht="22.5" customHeight="1" x14ac:dyDescent="0.25">
      <c r="A15" s="39" t="s">
        <v>29</v>
      </c>
      <c r="B15" s="20" t="s">
        <v>19</v>
      </c>
      <c r="C15" s="35">
        <v>-40087</v>
      </c>
      <c r="D15" s="35">
        <v>-26446</v>
      </c>
      <c r="E15" s="36">
        <v>-31631</v>
      </c>
      <c r="F15" s="37">
        <v>-33925</v>
      </c>
      <c r="G15" s="35">
        <v>-33925</v>
      </c>
      <c r="H15" s="36">
        <v>-33925</v>
      </c>
      <c r="I15" s="38">
        <v>-34197</v>
      </c>
      <c r="J15" s="37">
        <v>-35486</v>
      </c>
      <c r="K15" s="35">
        <v>-37118</v>
      </c>
      <c r="L15" s="36">
        <v>-38788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1124525</v>
      </c>
      <c r="D17" s="41">
        <f t="shared" ref="D17:L17" si="1">D14+D15+D16</f>
        <v>1212789</v>
      </c>
      <c r="E17" s="42">
        <f t="shared" si="1"/>
        <v>1242068</v>
      </c>
      <c r="F17" s="43">
        <f t="shared" si="1"/>
        <v>1237907</v>
      </c>
      <c r="G17" s="41">
        <f t="shared" si="1"/>
        <v>1237907</v>
      </c>
      <c r="H17" s="42">
        <f t="shared" si="1"/>
        <v>1237907</v>
      </c>
      <c r="I17" s="44">
        <f t="shared" si="1"/>
        <v>1519949</v>
      </c>
      <c r="J17" s="45">
        <f t="shared" si="1"/>
        <v>1294850</v>
      </c>
      <c r="K17" s="41">
        <f t="shared" si="1"/>
        <v>1354414</v>
      </c>
      <c r="L17" s="42">
        <f t="shared" si="1"/>
        <v>1415363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95988343</v>
      </c>
      <c r="D20" s="35">
        <v>132739189</v>
      </c>
      <c r="E20" s="36">
        <v>137672617</v>
      </c>
      <c r="F20" s="37">
        <v>144712197</v>
      </c>
      <c r="G20" s="35">
        <v>149712197</v>
      </c>
      <c r="H20" s="36">
        <v>149712197</v>
      </c>
      <c r="I20" s="38">
        <v>152692589</v>
      </c>
      <c r="J20" s="37">
        <v>151368961</v>
      </c>
      <c r="K20" s="35">
        <v>158331933</v>
      </c>
      <c r="L20" s="36">
        <v>165456877</v>
      </c>
    </row>
    <row r="21" spans="1:12" ht="22.5" customHeight="1" x14ac:dyDescent="0.25">
      <c r="A21" s="39" t="s">
        <v>34</v>
      </c>
      <c r="B21" s="20" t="s">
        <v>19</v>
      </c>
      <c r="C21" s="35">
        <v>-3545</v>
      </c>
      <c r="D21" s="35">
        <v>-28686</v>
      </c>
      <c r="E21" s="36">
        <v>-32069</v>
      </c>
      <c r="F21" s="48">
        <v>-35730</v>
      </c>
      <c r="G21" s="35">
        <v>-35730</v>
      </c>
      <c r="H21" s="36">
        <v>-35730</v>
      </c>
      <c r="I21" s="38">
        <v>-32318</v>
      </c>
      <c r="J21" s="37">
        <v>-37373</v>
      </c>
      <c r="K21" s="35">
        <v>-39093</v>
      </c>
      <c r="L21" s="36">
        <v>-40853</v>
      </c>
    </row>
    <row r="22" spans="1:12" ht="22.5" customHeight="1" x14ac:dyDescent="0.25">
      <c r="A22" s="46" t="s">
        <v>35</v>
      </c>
      <c r="B22" s="20" t="s">
        <v>19</v>
      </c>
      <c r="C22" s="35">
        <v>-25727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95959071</v>
      </c>
      <c r="D23" s="41">
        <f t="shared" ref="D23:L23" si="2">D20+D21+D22</f>
        <v>132710503</v>
      </c>
      <c r="E23" s="42">
        <f t="shared" si="2"/>
        <v>137640548</v>
      </c>
      <c r="F23" s="43">
        <f t="shared" si="2"/>
        <v>144676467</v>
      </c>
      <c r="G23" s="41">
        <f t="shared" si="2"/>
        <v>149676467</v>
      </c>
      <c r="H23" s="42">
        <f t="shared" si="2"/>
        <v>149676467</v>
      </c>
      <c r="I23" s="44">
        <f t="shared" si="2"/>
        <v>152660271</v>
      </c>
      <c r="J23" s="45">
        <f t="shared" si="2"/>
        <v>151331588</v>
      </c>
      <c r="K23" s="41">
        <f t="shared" si="2"/>
        <v>158292840</v>
      </c>
      <c r="L23" s="42">
        <f t="shared" si="2"/>
        <v>165416024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122923</v>
      </c>
      <c r="D26" s="35">
        <v>126540</v>
      </c>
      <c r="E26" s="36">
        <v>131790</v>
      </c>
      <c r="F26" s="48">
        <v>144716</v>
      </c>
      <c r="G26" s="35">
        <v>144716</v>
      </c>
      <c r="H26" s="52">
        <v>144716</v>
      </c>
      <c r="I26" s="38">
        <v>138960</v>
      </c>
      <c r="J26" s="37">
        <v>151373</v>
      </c>
      <c r="K26" s="35">
        <v>158336</v>
      </c>
      <c r="L26" s="36">
        <v>165461</v>
      </c>
    </row>
    <row r="27" spans="1:12" ht="22.5" customHeight="1" x14ac:dyDescent="0.25">
      <c r="A27" s="39" t="s">
        <v>39</v>
      </c>
      <c r="B27" s="20" t="s">
        <v>19</v>
      </c>
      <c r="C27" s="35">
        <v>-19556</v>
      </c>
      <c r="D27" s="35">
        <v>-20535</v>
      </c>
      <c r="E27" s="36">
        <v>-23345</v>
      </c>
      <c r="F27" s="37">
        <v>-25680</v>
      </c>
      <c r="G27" s="35">
        <v>-25680</v>
      </c>
      <c r="H27" s="36">
        <v>-25680</v>
      </c>
      <c r="I27" s="38">
        <v>-23640</v>
      </c>
      <c r="J27" s="37">
        <v>-26861</v>
      </c>
      <c r="K27" s="35">
        <v>-28097</v>
      </c>
      <c r="L27" s="36">
        <v>-29361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103367</v>
      </c>
      <c r="D29" s="41">
        <f t="shared" ref="D29:L29" si="3">D26+D27+D28</f>
        <v>106005</v>
      </c>
      <c r="E29" s="42">
        <f t="shared" si="3"/>
        <v>108445</v>
      </c>
      <c r="F29" s="43">
        <f t="shared" si="3"/>
        <v>119036</v>
      </c>
      <c r="G29" s="41">
        <f t="shared" si="3"/>
        <v>119036</v>
      </c>
      <c r="H29" s="42">
        <f t="shared" si="3"/>
        <v>119036</v>
      </c>
      <c r="I29" s="44">
        <f t="shared" si="3"/>
        <v>115320</v>
      </c>
      <c r="J29" s="45">
        <f t="shared" si="3"/>
        <v>124512</v>
      </c>
      <c r="K29" s="41">
        <f t="shared" si="3"/>
        <v>130239</v>
      </c>
      <c r="L29" s="42">
        <f t="shared" si="3"/>
        <v>136100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89683</v>
      </c>
      <c r="D32" s="35">
        <v>91083</v>
      </c>
      <c r="E32" s="36">
        <v>95040</v>
      </c>
      <c r="F32" s="48">
        <v>104333</v>
      </c>
      <c r="G32" s="35">
        <v>104333</v>
      </c>
      <c r="H32" s="52">
        <v>104333</v>
      </c>
      <c r="I32" s="38">
        <v>101202</v>
      </c>
      <c r="J32" s="37">
        <v>2235580</v>
      </c>
      <c r="K32" s="35">
        <v>4566936</v>
      </c>
      <c r="L32" s="36">
        <v>4572073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-15065</v>
      </c>
      <c r="D34" s="35">
        <v>-15916</v>
      </c>
      <c r="E34" s="36">
        <v>-18336</v>
      </c>
      <c r="F34" s="48">
        <v>-20170</v>
      </c>
      <c r="G34" s="35">
        <v>-20170</v>
      </c>
      <c r="H34" s="52">
        <v>-20170</v>
      </c>
      <c r="I34" s="38">
        <v>-18685</v>
      </c>
      <c r="J34" s="37">
        <v>-21098</v>
      </c>
      <c r="K34" s="35">
        <v>-22068</v>
      </c>
      <c r="L34" s="36">
        <v>-23061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74618</v>
      </c>
      <c r="D36" s="41">
        <f t="shared" ref="D36:L36" si="4">D32+D33+D34+D35</f>
        <v>75167</v>
      </c>
      <c r="E36" s="42">
        <f t="shared" si="4"/>
        <v>76704</v>
      </c>
      <c r="F36" s="43">
        <f t="shared" si="4"/>
        <v>84163</v>
      </c>
      <c r="G36" s="41">
        <f t="shared" si="4"/>
        <v>84163</v>
      </c>
      <c r="H36" s="42">
        <f t="shared" si="4"/>
        <v>84163</v>
      </c>
      <c r="I36" s="44">
        <f t="shared" si="4"/>
        <v>82517</v>
      </c>
      <c r="J36" s="45">
        <f t="shared" si="4"/>
        <v>2214482</v>
      </c>
      <c r="K36" s="41">
        <f t="shared" si="4"/>
        <v>4544868</v>
      </c>
      <c r="L36" s="42">
        <f t="shared" si="4"/>
        <v>4549012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117999319</v>
      </c>
      <c r="D53" s="35">
        <v>124703855</v>
      </c>
      <c r="E53" s="36">
        <v>131549532</v>
      </c>
      <c r="F53" s="48">
        <v>145100607</v>
      </c>
      <c r="G53" s="35">
        <v>153185607</v>
      </c>
      <c r="H53" s="52">
        <v>153185607</v>
      </c>
      <c r="I53" s="38">
        <v>141358510</v>
      </c>
      <c r="J53" s="37">
        <v>164638207</v>
      </c>
      <c r="K53" s="35">
        <v>173666015</v>
      </c>
      <c r="L53" s="36">
        <v>183098978</v>
      </c>
    </row>
    <row r="54" spans="1:12" x14ac:dyDescent="0.25">
      <c r="A54" s="34" t="s">
        <v>52</v>
      </c>
      <c r="B54" s="20" t="s">
        <v>19</v>
      </c>
      <c r="C54" s="35">
        <v>23319389</v>
      </c>
      <c r="D54" s="35">
        <v>24419965</v>
      </c>
      <c r="E54" s="36">
        <v>25135811</v>
      </c>
      <c r="F54" s="48">
        <v>29117126</v>
      </c>
      <c r="G54" s="35">
        <v>29117126</v>
      </c>
      <c r="H54" s="52">
        <v>29117126</v>
      </c>
      <c r="I54" s="38">
        <v>26948796</v>
      </c>
      <c r="J54" s="37">
        <v>33394582</v>
      </c>
      <c r="K54" s="35">
        <v>35403956</v>
      </c>
      <c r="L54" s="36">
        <v>37519406</v>
      </c>
    </row>
    <row r="55" spans="1:12" x14ac:dyDescent="0.25">
      <c r="A55" s="34" t="s">
        <v>53</v>
      </c>
      <c r="B55" s="20" t="s">
        <v>19</v>
      </c>
      <c r="C55" s="35">
        <v>8938687</v>
      </c>
      <c r="D55" s="35">
        <v>9813585</v>
      </c>
      <c r="E55" s="36">
        <v>10299815</v>
      </c>
      <c r="F55" s="48">
        <v>14591432</v>
      </c>
      <c r="G55" s="35">
        <v>14591432</v>
      </c>
      <c r="H55" s="52">
        <v>14591432</v>
      </c>
      <c r="I55" s="38">
        <v>11453579</v>
      </c>
      <c r="J55" s="37">
        <v>15918159</v>
      </c>
      <c r="K55" s="35">
        <v>16933926</v>
      </c>
      <c r="L55" s="36">
        <v>18022474</v>
      </c>
    </row>
    <row r="56" spans="1:12" x14ac:dyDescent="0.25">
      <c r="A56" s="34" t="s">
        <v>54</v>
      </c>
      <c r="B56" s="20" t="s">
        <v>19</v>
      </c>
      <c r="C56" s="35">
        <v>10601500</v>
      </c>
      <c r="D56" s="35">
        <v>12404047</v>
      </c>
      <c r="E56" s="36">
        <v>14337859</v>
      </c>
      <c r="F56" s="48">
        <v>9981515</v>
      </c>
      <c r="G56" s="35">
        <v>9981515</v>
      </c>
      <c r="H56" s="52">
        <v>9981515</v>
      </c>
      <c r="I56" s="38">
        <v>16193012</v>
      </c>
      <c r="J56" s="37">
        <v>9493115</v>
      </c>
      <c r="K56" s="35">
        <v>9967770</v>
      </c>
      <c r="L56" s="36">
        <v>10466165</v>
      </c>
    </row>
    <row r="57" spans="1:12" x14ac:dyDescent="0.25">
      <c r="A57" s="34" t="s">
        <v>55</v>
      </c>
      <c r="B57" s="20" t="s">
        <v>19</v>
      </c>
      <c r="C57" s="35">
        <v>10236395</v>
      </c>
      <c r="D57" s="35">
        <v>10562629</v>
      </c>
      <c r="E57" s="36">
        <v>10895657</v>
      </c>
      <c r="F57" s="48">
        <v>12920610</v>
      </c>
      <c r="G57" s="35">
        <v>12920610</v>
      </c>
      <c r="H57" s="52">
        <v>12920610</v>
      </c>
      <c r="I57" s="38">
        <v>11098559</v>
      </c>
      <c r="J57" s="37">
        <v>14591338</v>
      </c>
      <c r="K57" s="35">
        <v>15451934</v>
      </c>
      <c r="L57" s="36">
        <v>16295122</v>
      </c>
    </row>
    <row r="58" spans="1:12" x14ac:dyDescent="0.25">
      <c r="A58" s="34" t="s">
        <v>56</v>
      </c>
      <c r="B58" s="20" t="s">
        <v>19</v>
      </c>
      <c r="C58" s="35">
        <v>5087650</v>
      </c>
      <c r="D58" s="35">
        <v>5431331</v>
      </c>
      <c r="E58" s="36">
        <v>5680980</v>
      </c>
      <c r="F58" s="48">
        <v>6317633</v>
      </c>
      <c r="G58" s="35">
        <v>6317633</v>
      </c>
      <c r="H58" s="52">
        <v>6317633</v>
      </c>
      <c r="I58" s="38">
        <v>5927654</v>
      </c>
      <c r="J58" s="37">
        <v>6800298</v>
      </c>
      <c r="K58" s="35">
        <v>7164224</v>
      </c>
      <c r="L58" s="36">
        <v>7506248</v>
      </c>
    </row>
    <row r="59" spans="1:12" x14ac:dyDescent="0.25">
      <c r="A59" s="34" t="s">
        <v>57</v>
      </c>
      <c r="B59" s="20" t="s">
        <v>19</v>
      </c>
      <c r="C59" s="35">
        <v>872243</v>
      </c>
      <c r="D59" s="35">
        <v>956038</v>
      </c>
      <c r="E59" s="36">
        <v>997125</v>
      </c>
      <c r="F59" s="48">
        <v>885038</v>
      </c>
      <c r="G59" s="35">
        <v>895038</v>
      </c>
      <c r="H59" s="52">
        <v>895038</v>
      </c>
      <c r="I59" s="38">
        <v>1007395</v>
      </c>
      <c r="J59" s="37">
        <v>993285</v>
      </c>
      <c r="K59" s="35">
        <v>1023192</v>
      </c>
      <c r="L59" s="36">
        <v>1054609</v>
      </c>
    </row>
    <row r="60" spans="1:12" x14ac:dyDescent="0.25">
      <c r="A60" s="34" t="s">
        <v>58</v>
      </c>
      <c r="B60" s="20" t="s">
        <v>19</v>
      </c>
      <c r="C60" s="35">
        <v>1402498</v>
      </c>
      <c r="D60" s="35">
        <v>962485</v>
      </c>
      <c r="E60" s="36">
        <v>993556</v>
      </c>
      <c r="F60" s="48">
        <v>1088790</v>
      </c>
      <c r="G60" s="35">
        <v>1088790</v>
      </c>
      <c r="H60" s="52">
        <v>1088790</v>
      </c>
      <c r="I60" s="38">
        <v>975589</v>
      </c>
      <c r="J60" s="37">
        <v>1122550</v>
      </c>
      <c r="K60" s="35">
        <v>1180195</v>
      </c>
      <c r="L60" s="36">
        <v>1240571</v>
      </c>
    </row>
    <row r="61" spans="1:12" x14ac:dyDescent="0.25">
      <c r="A61" s="34" t="s">
        <v>59</v>
      </c>
      <c r="B61" s="20" t="s">
        <v>19</v>
      </c>
      <c r="C61" s="35">
        <v>11618317</v>
      </c>
      <c r="D61" s="35">
        <v>13872701</v>
      </c>
      <c r="E61" s="36">
        <v>12800602</v>
      </c>
      <c r="F61" s="48">
        <v>12486268</v>
      </c>
      <c r="G61" s="35">
        <v>12486268</v>
      </c>
      <c r="H61" s="52">
        <v>12486268</v>
      </c>
      <c r="I61" s="38">
        <v>12677386</v>
      </c>
      <c r="J61" s="37">
        <v>11693760</v>
      </c>
      <c r="K61" s="35">
        <v>12396226</v>
      </c>
      <c r="L61" s="36">
        <v>13141097</v>
      </c>
    </row>
    <row r="62" spans="1:12" x14ac:dyDescent="0.25">
      <c r="A62" s="34" t="s">
        <v>60</v>
      </c>
      <c r="B62" s="20" t="s">
        <v>19</v>
      </c>
      <c r="C62" s="35">
        <v>3145514</v>
      </c>
      <c r="D62" s="35">
        <v>526516</v>
      </c>
      <c r="E62" s="36">
        <v>1652852</v>
      </c>
      <c r="F62" s="48">
        <v>841000</v>
      </c>
      <c r="G62" s="35">
        <v>841000</v>
      </c>
      <c r="H62" s="52">
        <v>841000</v>
      </c>
      <c r="I62" s="38">
        <v>0</v>
      </c>
      <c r="J62" s="37">
        <v>841000</v>
      </c>
      <c r="K62" s="35">
        <v>858050</v>
      </c>
      <c r="L62" s="36">
        <v>875953</v>
      </c>
    </row>
    <row r="63" spans="1:12" x14ac:dyDescent="0.25">
      <c r="A63" s="34" t="s">
        <v>61</v>
      </c>
      <c r="B63" s="20" t="s">
        <v>19</v>
      </c>
      <c r="C63" s="35">
        <v>3292445</v>
      </c>
      <c r="D63" s="35">
        <v>2211686</v>
      </c>
      <c r="E63" s="36">
        <v>1046578</v>
      </c>
      <c r="F63" s="48">
        <v>2459994</v>
      </c>
      <c r="G63" s="35">
        <v>2459994</v>
      </c>
      <c r="H63" s="52">
        <v>2459994</v>
      </c>
      <c r="I63" s="38">
        <v>0</v>
      </c>
      <c r="J63" s="37">
        <v>2745356</v>
      </c>
      <c r="K63" s="35">
        <v>2838172</v>
      </c>
      <c r="L63" s="36">
        <v>2935633</v>
      </c>
    </row>
    <row r="64" spans="1:12" x14ac:dyDescent="0.25">
      <c r="A64" s="34" t="s">
        <v>62</v>
      </c>
      <c r="B64" s="20" t="s">
        <v>63</v>
      </c>
      <c r="C64" s="35">
        <v>12164107</v>
      </c>
      <c r="D64" s="35">
        <v>8918011</v>
      </c>
      <c r="E64" s="36">
        <v>10393263</v>
      </c>
      <c r="F64" s="48">
        <v>6998236</v>
      </c>
      <c r="G64" s="35">
        <v>6998236</v>
      </c>
      <c r="H64" s="52">
        <v>6998236</v>
      </c>
      <c r="I64" s="38">
        <v>0</v>
      </c>
      <c r="J64" s="37">
        <v>6929147</v>
      </c>
      <c r="K64" s="35">
        <v>6929147</v>
      </c>
      <c r="L64" s="36">
        <v>6929147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304864</v>
      </c>
      <c r="D67" s="35">
        <v>311805</v>
      </c>
      <c r="E67" s="36">
        <v>332402</v>
      </c>
      <c r="F67" s="48">
        <v>117094</v>
      </c>
      <c r="G67" s="35">
        <v>142094</v>
      </c>
      <c r="H67" s="52">
        <v>142094</v>
      </c>
      <c r="I67" s="38">
        <v>493170</v>
      </c>
      <c r="J67" s="37">
        <v>116664</v>
      </c>
      <c r="K67" s="35">
        <v>122497</v>
      </c>
      <c r="L67" s="36">
        <v>128623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208982928</v>
      </c>
      <c r="D69" s="41">
        <f t="shared" ref="D69:L69" si="5">SUM(D53:D68)</f>
        <v>215094654</v>
      </c>
      <c r="E69" s="42">
        <f t="shared" si="5"/>
        <v>226116032</v>
      </c>
      <c r="F69" s="43">
        <f t="shared" si="5"/>
        <v>242905343</v>
      </c>
      <c r="G69" s="41">
        <f t="shared" si="5"/>
        <v>251025343</v>
      </c>
      <c r="H69" s="42">
        <f t="shared" si="5"/>
        <v>251025343</v>
      </c>
      <c r="I69" s="44">
        <f t="shared" si="5"/>
        <v>228133650</v>
      </c>
      <c r="J69" s="45">
        <f t="shared" si="5"/>
        <v>269277461</v>
      </c>
      <c r="K69" s="41">
        <f t="shared" si="5"/>
        <v>283935304</v>
      </c>
      <c r="L69" s="42">
        <f t="shared" si="5"/>
        <v>299214026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208982928</v>
      </c>
      <c r="D71" s="41">
        <f t="shared" ref="D71:L71" si="6">D69+D70</f>
        <v>215094654</v>
      </c>
      <c r="E71" s="42">
        <f t="shared" si="6"/>
        <v>226116032</v>
      </c>
      <c r="F71" s="43">
        <f t="shared" si="6"/>
        <v>242905343</v>
      </c>
      <c r="G71" s="41">
        <f t="shared" si="6"/>
        <v>251025343</v>
      </c>
      <c r="H71" s="42">
        <f t="shared" si="6"/>
        <v>251025343</v>
      </c>
      <c r="I71" s="44">
        <f t="shared" si="6"/>
        <v>228133650</v>
      </c>
      <c r="J71" s="45">
        <f t="shared" si="6"/>
        <v>269277461</v>
      </c>
      <c r="K71" s="41">
        <f t="shared" si="6"/>
        <v>283935304</v>
      </c>
      <c r="L71" s="42">
        <f t="shared" si="6"/>
        <v>299214026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7814817</v>
      </c>
      <c r="D79" s="35">
        <v>7777125</v>
      </c>
      <c r="E79" s="36">
        <v>9683979</v>
      </c>
      <c r="F79" s="48">
        <v>10724267</v>
      </c>
      <c r="G79" s="35">
        <v>10724267</v>
      </c>
      <c r="H79" s="52">
        <v>10724267</v>
      </c>
      <c r="I79" s="38">
        <v>10799900</v>
      </c>
      <c r="J79" s="37">
        <v>10682169</v>
      </c>
      <c r="K79" s="35">
        <v>10682169</v>
      </c>
      <c r="L79" s="36">
        <v>10682169</v>
      </c>
    </row>
    <row r="80" spans="1:12" x14ac:dyDescent="0.25">
      <c r="A80" s="34" t="s">
        <v>75</v>
      </c>
      <c r="B80" s="20" t="s">
        <v>19</v>
      </c>
      <c r="C80" s="35">
        <v>333831</v>
      </c>
      <c r="D80" s="35">
        <v>327339</v>
      </c>
      <c r="E80" s="36">
        <v>436897</v>
      </c>
      <c r="F80" s="48">
        <v>479433</v>
      </c>
      <c r="G80" s="35">
        <v>479433</v>
      </c>
      <c r="H80" s="52">
        <v>479433</v>
      </c>
      <c r="I80" s="38">
        <v>556204</v>
      </c>
      <c r="J80" s="37">
        <v>521531</v>
      </c>
      <c r="K80" s="35">
        <v>521531</v>
      </c>
      <c r="L80" s="36">
        <v>521531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34301</v>
      </c>
      <c r="G81" s="35">
        <v>34301</v>
      </c>
      <c r="H81" s="52">
        <v>34301</v>
      </c>
      <c r="I81" s="38">
        <v>0</v>
      </c>
      <c r="J81" s="37">
        <v>34301</v>
      </c>
      <c r="K81" s="35">
        <v>34304</v>
      </c>
      <c r="L81" s="36">
        <v>34304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8148648</v>
      </c>
      <c r="D83" s="41">
        <f t="shared" ref="D83:L83" si="7">SUM(D79:D81)</f>
        <v>8104464</v>
      </c>
      <c r="E83" s="42">
        <f t="shared" si="7"/>
        <v>10120876</v>
      </c>
      <c r="F83" s="43">
        <f t="shared" si="7"/>
        <v>11238001</v>
      </c>
      <c r="G83" s="41">
        <f t="shared" si="7"/>
        <v>11238001</v>
      </c>
      <c r="H83" s="42">
        <f t="shared" si="7"/>
        <v>11238001</v>
      </c>
      <c r="I83" s="44">
        <f t="shared" si="7"/>
        <v>11356104</v>
      </c>
      <c r="J83" s="45">
        <f t="shared" si="7"/>
        <v>11238001</v>
      </c>
      <c r="K83" s="41">
        <f t="shared" si="7"/>
        <v>11238004</v>
      </c>
      <c r="L83" s="42">
        <f t="shared" si="7"/>
        <v>11238004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1413605</v>
      </c>
      <c r="D91" s="35">
        <v>1064014</v>
      </c>
      <c r="E91" s="36">
        <v>2403493</v>
      </c>
      <c r="F91" s="48">
        <v>852702</v>
      </c>
      <c r="G91" s="35">
        <v>2376456</v>
      </c>
      <c r="H91" s="52">
        <v>2376456</v>
      </c>
      <c r="I91" s="38">
        <v>954907</v>
      </c>
      <c r="J91" s="37">
        <v>767702</v>
      </c>
      <c r="K91" s="35">
        <v>766702</v>
      </c>
      <c r="L91" s="36">
        <v>766702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1413605</v>
      </c>
      <c r="D93" s="41">
        <f t="shared" ref="D93:L93" si="9">SUM(D91:D92)</f>
        <v>1064014</v>
      </c>
      <c r="E93" s="42">
        <f t="shared" si="9"/>
        <v>2403493</v>
      </c>
      <c r="F93" s="43">
        <f t="shared" si="9"/>
        <v>852702</v>
      </c>
      <c r="G93" s="41">
        <f t="shared" si="9"/>
        <v>2376456</v>
      </c>
      <c r="H93" s="42">
        <f t="shared" si="9"/>
        <v>2376456</v>
      </c>
      <c r="I93" s="44">
        <f t="shared" si="9"/>
        <v>954907</v>
      </c>
      <c r="J93" s="45">
        <f t="shared" si="9"/>
        <v>767702</v>
      </c>
      <c r="K93" s="41">
        <f t="shared" si="9"/>
        <v>766702</v>
      </c>
      <c r="L93" s="42">
        <f t="shared" si="9"/>
        <v>766702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2454727</v>
      </c>
      <c r="D96" s="35">
        <v>1833622</v>
      </c>
      <c r="E96" s="36">
        <v>1673418</v>
      </c>
      <c r="F96" s="48">
        <v>5030332</v>
      </c>
      <c r="G96" s="35">
        <v>2248986</v>
      </c>
      <c r="H96" s="52">
        <v>2248986</v>
      </c>
      <c r="I96" s="38">
        <v>1437177</v>
      </c>
      <c r="J96" s="37">
        <v>4463100</v>
      </c>
      <c r="K96" s="35">
        <v>7139331</v>
      </c>
      <c r="L96" s="36">
        <v>6655831</v>
      </c>
    </row>
    <row r="97" spans="1:12" x14ac:dyDescent="0.25">
      <c r="A97" s="55" t="s">
        <v>87</v>
      </c>
      <c r="B97" s="20" t="s">
        <v>19</v>
      </c>
      <c r="C97" s="35">
        <v>22487392</v>
      </c>
      <c r="D97" s="35">
        <v>37577180</v>
      </c>
      <c r="E97" s="36">
        <v>56377300</v>
      </c>
      <c r="F97" s="48">
        <v>29936455</v>
      </c>
      <c r="G97" s="35">
        <v>61734987</v>
      </c>
      <c r="H97" s="52">
        <v>61734987</v>
      </c>
      <c r="I97" s="38">
        <v>53719053</v>
      </c>
      <c r="J97" s="37">
        <v>14178609</v>
      </c>
      <c r="K97" s="35">
        <v>23054576</v>
      </c>
      <c r="L97" s="36">
        <v>18705516</v>
      </c>
    </row>
    <row r="98" spans="1:12" x14ac:dyDescent="0.25">
      <c r="A98" s="55" t="s">
        <v>88</v>
      </c>
      <c r="B98" s="20" t="s">
        <v>19</v>
      </c>
      <c r="C98" s="35">
        <v>7961267</v>
      </c>
      <c r="D98" s="35">
        <v>11872230</v>
      </c>
      <c r="E98" s="36">
        <v>16015311</v>
      </c>
      <c r="F98" s="48">
        <v>11116828</v>
      </c>
      <c r="G98" s="35">
        <v>20250392</v>
      </c>
      <c r="H98" s="52">
        <v>20250392</v>
      </c>
      <c r="I98" s="38">
        <v>15440823</v>
      </c>
      <c r="J98" s="37">
        <v>7914446</v>
      </c>
      <c r="K98" s="35">
        <v>7341529</v>
      </c>
      <c r="L98" s="36">
        <v>7192074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32903386</v>
      </c>
      <c r="D127" s="41">
        <f t="shared" ref="D127:L127" si="10">SUM(D96:D98)</f>
        <v>51283032</v>
      </c>
      <c r="E127" s="42">
        <f t="shared" si="10"/>
        <v>74066029</v>
      </c>
      <c r="F127" s="43">
        <f t="shared" si="10"/>
        <v>46083615</v>
      </c>
      <c r="G127" s="41">
        <f t="shared" si="10"/>
        <v>84234365</v>
      </c>
      <c r="H127" s="42">
        <f t="shared" si="10"/>
        <v>84234365</v>
      </c>
      <c r="I127" s="44">
        <f t="shared" si="10"/>
        <v>70597053</v>
      </c>
      <c r="J127" s="45">
        <f t="shared" si="10"/>
        <v>26556155</v>
      </c>
      <c r="K127" s="41">
        <f t="shared" si="10"/>
        <v>37535436</v>
      </c>
      <c r="L127" s="42">
        <f t="shared" si="10"/>
        <v>32553421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16000</v>
      </c>
      <c r="G131" s="35">
        <v>16000</v>
      </c>
      <c r="H131" s="52">
        <v>16000</v>
      </c>
      <c r="I131" s="38">
        <v>0</v>
      </c>
      <c r="J131" s="37">
        <v>5000</v>
      </c>
      <c r="K131" s="35">
        <v>16000</v>
      </c>
      <c r="L131" s="36">
        <v>16000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3421867</v>
      </c>
      <c r="D133" s="35">
        <v>3559676</v>
      </c>
      <c r="E133" s="36">
        <v>4888691</v>
      </c>
      <c r="F133" s="48">
        <v>3884878</v>
      </c>
      <c r="G133" s="35">
        <v>4059648</v>
      </c>
      <c r="H133" s="52">
        <v>4059648</v>
      </c>
      <c r="I133" s="38">
        <v>4039701</v>
      </c>
      <c r="J133" s="37">
        <v>4055893</v>
      </c>
      <c r="K133" s="35">
        <v>3942238</v>
      </c>
      <c r="L133" s="36">
        <v>3942238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73707598</v>
      </c>
      <c r="D136" s="35">
        <v>96178322</v>
      </c>
      <c r="E136" s="36">
        <v>98846164</v>
      </c>
      <c r="F136" s="48">
        <v>114697258</v>
      </c>
      <c r="G136" s="35">
        <v>110688790</v>
      </c>
      <c r="H136" s="52">
        <v>110688790</v>
      </c>
      <c r="I136" s="38">
        <v>105291901</v>
      </c>
      <c r="J136" s="37">
        <v>109082620</v>
      </c>
      <c r="K136" s="35">
        <v>121519413</v>
      </c>
      <c r="L136" s="36">
        <v>119574818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77129465</v>
      </c>
      <c r="D157" s="66">
        <f t="shared" ref="D157:L157" si="11">+D130+D131+D133+D136</f>
        <v>99737998</v>
      </c>
      <c r="E157" s="67">
        <f t="shared" si="11"/>
        <v>103734855</v>
      </c>
      <c r="F157" s="68">
        <f t="shared" si="11"/>
        <v>118598136</v>
      </c>
      <c r="G157" s="66">
        <f t="shared" si="11"/>
        <v>114764438</v>
      </c>
      <c r="H157" s="67">
        <f t="shared" si="11"/>
        <v>114764438</v>
      </c>
      <c r="I157" s="69">
        <f t="shared" si="11"/>
        <v>109331602</v>
      </c>
      <c r="J157" s="70">
        <f t="shared" si="11"/>
        <v>113143513</v>
      </c>
      <c r="K157" s="66">
        <f t="shared" si="11"/>
        <v>125477651</v>
      </c>
      <c r="L157" s="67">
        <f t="shared" si="11"/>
        <v>123533056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7376217</v>
      </c>
      <c r="D161" s="35">
        <v>7732277</v>
      </c>
      <c r="E161" s="36">
        <v>7877081</v>
      </c>
      <c r="F161" s="48">
        <v>5772505</v>
      </c>
      <c r="G161" s="35">
        <v>8517505</v>
      </c>
      <c r="H161" s="52">
        <v>8517505</v>
      </c>
      <c r="I161" s="38">
        <v>7482747</v>
      </c>
      <c r="J161" s="37">
        <v>8329638</v>
      </c>
      <c r="K161" s="35">
        <v>7787308</v>
      </c>
      <c r="L161" s="36">
        <v>7787308</v>
      </c>
    </row>
    <row r="162" spans="1:12" x14ac:dyDescent="0.25">
      <c r="A162" s="34" t="s">
        <v>99</v>
      </c>
      <c r="B162" s="20" t="s">
        <v>19</v>
      </c>
      <c r="C162" s="35">
        <v>3489085</v>
      </c>
      <c r="D162" s="35">
        <v>5382208</v>
      </c>
      <c r="E162" s="36">
        <v>7928378</v>
      </c>
      <c r="F162" s="48">
        <v>5805522</v>
      </c>
      <c r="G162" s="35">
        <v>13328488</v>
      </c>
      <c r="H162" s="52">
        <v>13328488</v>
      </c>
      <c r="I162" s="38">
        <v>9674012</v>
      </c>
      <c r="J162" s="37">
        <v>1887932</v>
      </c>
      <c r="K162" s="35">
        <v>2088562</v>
      </c>
      <c r="L162" s="36">
        <v>1999107</v>
      </c>
    </row>
    <row r="163" spans="1:12" x14ac:dyDescent="0.25">
      <c r="A163" s="34" t="s">
        <v>100</v>
      </c>
      <c r="B163" s="20" t="s">
        <v>19</v>
      </c>
      <c r="C163" s="35">
        <v>182821</v>
      </c>
      <c r="D163" s="35">
        <v>208649</v>
      </c>
      <c r="E163" s="36">
        <v>253971</v>
      </c>
      <c r="F163" s="48">
        <v>128335</v>
      </c>
      <c r="G163" s="35">
        <v>128335</v>
      </c>
      <c r="H163" s="52">
        <v>128335</v>
      </c>
      <c r="I163" s="38">
        <v>65413</v>
      </c>
      <c r="J163" s="37">
        <v>206317</v>
      </c>
      <c r="K163" s="35">
        <v>206317</v>
      </c>
      <c r="L163" s="36">
        <v>206317</v>
      </c>
    </row>
    <row r="164" spans="1:12" x14ac:dyDescent="0.25">
      <c r="A164" s="64" t="s">
        <v>101</v>
      </c>
      <c r="B164" s="65" t="s">
        <v>102</v>
      </c>
      <c r="C164" s="80">
        <f>SUM(C160:C163)</f>
        <v>11048123</v>
      </c>
      <c r="D164" s="81">
        <f t="shared" ref="D164:L164" si="12">SUM(D160:D163)</f>
        <v>13323134</v>
      </c>
      <c r="E164" s="82">
        <f t="shared" si="12"/>
        <v>16059430</v>
      </c>
      <c r="F164" s="80">
        <f t="shared" si="12"/>
        <v>11706362</v>
      </c>
      <c r="G164" s="81">
        <f t="shared" si="12"/>
        <v>21974328</v>
      </c>
      <c r="H164" s="82">
        <f t="shared" si="12"/>
        <v>21974328</v>
      </c>
      <c r="I164" s="83">
        <f t="shared" si="12"/>
        <v>17222172</v>
      </c>
      <c r="J164" s="84">
        <f t="shared" si="12"/>
        <v>10423887</v>
      </c>
      <c r="K164" s="81">
        <f t="shared" si="12"/>
        <v>10082187</v>
      </c>
      <c r="L164" s="82">
        <f t="shared" si="12"/>
        <v>9992732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9822820</v>
      </c>
      <c r="D167" s="35">
        <v>12413819</v>
      </c>
      <c r="E167" s="36">
        <v>18564044</v>
      </c>
      <c r="F167" s="48">
        <v>26393620</v>
      </c>
      <c r="G167" s="35">
        <v>19893620</v>
      </c>
      <c r="H167" s="52">
        <v>19893620</v>
      </c>
      <c r="I167" s="38">
        <v>11067008</v>
      </c>
      <c r="J167" s="37">
        <v>30402995</v>
      </c>
      <c r="K167" s="35">
        <v>32874041</v>
      </c>
      <c r="L167" s="36">
        <v>35345087</v>
      </c>
    </row>
    <row r="168" spans="1:12" x14ac:dyDescent="0.25">
      <c r="A168" s="34" t="s">
        <v>105</v>
      </c>
      <c r="B168" s="20" t="s">
        <v>19</v>
      </c>
      <c r="C168" s="35">
        <v>68954448</v>
      </c>
      <c r="D168" s="35">
        <v>94484268</v>
      </c>
      <c r="E168" s="36">
        <v>97996244</v>
      </c>
      <c r="F168" s="48">
        <v>50447172</v>
      </c>
      <c r="G168" s="35">
        <v>90786860</v>
      </c>
      <c r="H168" s="52">
        <v>90786860</v>
      </c>
      <c r="I168" s="38">
        <v>85845088</v>
      </c>
      <c r="J168" s="37">
        <v>66934630</v>
      </c>
      <c r="K168" s="35">
        <v>46688905</v>
      </c>
      <c r="L168" s="36">
        <v>47605165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78777268</v>
      </c>
      <c r="D169" s="81">
        <f t="shared" si="13"/>
        <v>106898087</v>
      </c>
      <c r="E169" s="82">
        <f t="shared" si="13"/>
        <v>116560288</v>
      </c>
      <c r="F169" s="80">
        <f t="shared" si="13"/>
        <v>76840792</v>
      </c>
      <c r="G169" s="81">
        <f t="shared" si="13"/>
        <v>110680480</v>
      </c>
      <c r="H169" s="82">
        <f t="shared" si="13"/>
        <v>110680480</v>
      </c>
      <c r="I169" s="83">
        <f t="shared" si="13"/>
        <v>96912096</v>
      </c>
      <c r="J169" s="84">
        <f t="shared" si="13"/>
        <v>97337625</v>
      </c>
      <c r="K169" s="81">
        <f t="shared" si="13"/>
        <v>79562946</v>
      </c>
      <c r="L169" s="82">
        <f t="shared" si="13"/>
        <v>82950252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135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88867863</v>
      </c>
      <c r="D8" s="35">
        <v>98180210</v>
      </c>
      <c r="E8" s="36">
        <v>107370770</v>
      </c>
      <c r="F8" s="37">
        <v>113916766</v>
      </c>
      <c r="G8" s="35">
        <v>113916766</v>
      </c>
      <c r="H8" s="36">
        <v>113916766</v>
      </c>
      <c r="I8" s="38">
        <v>110759005</v>
      </c>
      <c r="J8" s="37">
        <v>130354975</v>
      </c>
      <c r="K8" s="35">
        <v>138176275</v>
      </c>
      <c r="L8" s="36">
        <v>146466849</v>
      </c>
    </row>
    <row r="9" spans="1:12" ht="22.5" customHeight="1" x14ac:dyDescent="0.25">
      <c r="A9" s="39" t="s">
        <v>24</v>
      </c>
      <c r="B9" s="20" t="s">
        <v>19</v>
      </c>
      <c r="C9" s="35">
        <v>-8193454</v>
      </c>
      <c r="D9" s="35">
        <v>-9471351</v>
      </c>
      <c r="E9" s="36">
        <v>-9213458</v>
      </c>
      <c r="F9" s="37">
        <v>-8563992</v>
      </c>
      <c r="G9" s="35">
        <v>-8563992</v>
      </c>
      <c r="H9" s="36">
        <v>-8563992</v>
      </c>
      <c r="I9" s="38">
        <v>-10877977</v>
      </c>
      <c r="J9" s="37">
        <v>-16859503</v>
      </c>
      <c r="K9" s="35">
        <v>-17197587</v>
      </c>
      <c r="L9" s="36">
        <v>-18229443</v>
      </c>
    </row>
    <row r="10" spans="1:12" x14ac:dyDescent="0.25">
      <c r="A10" s="40" t="s">
        <v>25</v>
      </c>
      <c r="B10" s="20" t="s">
        <v>19</v>
      </c>
      <c r="C10" s="41">
        <f>C8+C9</f>
        <v>80674409</v>
      </c>
      <c r="D10" s="41">
        <f t="shared" ref="D10:L10" si="0">D8+D9</f>
        <v>88708859</v>
      </c>
      <c r="E10" s="42">
        <f t="shared" si="0"/>
        <v>98157312</v>
      </c>
      <c r="F10" s="43">
        <f t="shared" si="0"/>
        <v>105352774</v>
      </c>
      <c r="G10" s="41">
        <f t="shared" si="0"/>
        <v>105352774</v>
      </c>
      <c r="H10" s="42">
        <f t="shared" si="0"/>
        <v>105352774</v>
      </c>
      <c r="I10" s="44">
        <f t="shared" si="0"/>
        <v>99881028</v>
      </c>
      <c r="J10" s="45">
        <f t="shared" si="0"/>
        <v>113495472</v>
      </c>
      <c r="K10" s="41">
        <f t="shared" si="0"/>
        <v>120978688</v>
      </c>
      <c r="L10" s="42">
        <f t="shared" si="0"/>
        <v>128237406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276642090</v>
      </c>
      <c r="D14" s="35">
        <v>329952772</v>
      </c>
      <c r="E14" s="36">
        <v>315186368</v>
      </c>
      <c r="F14" s="37">
        <v>403480274</v>
      </c>
      <c r="G14" s="35">
        <v>403480274</v>
      </c>
      <c r="H14" s="36">
        <v>403480274</v>
      </c>
      <c r="I14" s="38">
        <v>369196893</v>
      </c>
      <c r="J14" s="37">
        <v>436992731</v>
      </c>
      <c r="K14" s="35">
        <v>475670852</v>
      </c>
      <c r="L14" s="36">
        <v>527804125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-4378101</v>
      </c>
      <c r="G15" s="35">
        <v>-4378101</v>
      </c>
      <c r="H15" s="36">
        <v>-4378101</v>
      </c>
      <c r="I15" s="38">
        <v>-1951664</v>
      </c>
      <c r="J15" s="37">
        <v>-4793041</v>
      </c>
      <c r="K15" s="35">
        <v>-5401757</v>
      </c>
      <c r="L15" s="36">
        <v>-6087780</v>
      </c>
    </row>
    <row r="16" spans="1:12" ht="22.5" customHeight="1" x14ac:dyDescent="0.25">
      <c r="A16" s="46" t="s">
        <v>30</v>
      </c>
      <c r="B16" s="20" t="s">
        <v>19</v>
      </c>
      <c r="C16" s="35">
        <v>-2462465</v>
      </c>
      <c r="D16" s="35">
        <v>-3889461</v>
      </c>
      <c r="E16" s="36">
        <v>-3321248</v>
      </c>
      <c r="F16" s="37">
        <v>0</v>
      </c>
      <c r="G16" s="35">
        <v>0</v>
      </c>
      <c r="H16" s="36">
        <v>0</v>
      </c>
      <c r="I16" s="38">
        <v>-3386810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274179625</v>
      </c>
      <c r="D17" s="41">
        <f t="shared" ref="D17:L17" si="1">D14+D15+D16</f>
        <v>326063311</v>
      </c>
      <c r="E17" s="42">
        <f t="shared" si="1"/>
        <v>311865120</v>
      </c>
      <c r="F17" s="43">
        <f t="shared" si="1"/>
        <v>399102173</v>
      </c>
      <c r="G17" s="41">
        <f t="shared" si="1"/>
        <v>399102173</v>
      </c>
      <c r="H17" s="42">
        <f t="shared" si="1"/>
        <v>399102173</v>
      </c>
      <c r="I17" s="44">
        <f t="shared" si="1"/>
        <v>363858419</v>
      </c>
      <c r="J17" s="45">
        <f t="shared" si="1"/>
        <v>432199690</v>
      </c>
      <c r="K17" s="41">
        <f t="shared" si="1"/>
        <v>470269095</v>
      </c>
      <c r="L17" s="42">
        <f t="shared" si="1"/>
        <v>521716345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46289113</v>
      </c>
      <c r="D20" s="35">
        <v>46270822</v>
      </c>
      <c r="E20" s="36">
        <v>48092821</v>
      </c>
      <c r="F20" s="37">
        <v>56887304</v>
      </c>
      <c r="G20" s="35">
        <v>56887304</v>
      </c>
      <c r="H20" s="36">
        <v>56887304</v>
      </c>
      <c r="I20" s="38">
        <v>51824584</v>
      </c>
      <c r="J20" s="37">
        <v>54239647</v>
      </c>
      <c r="K20" s="35">
        <v>56654066</v>
      </c>
      <c r="L20" s="36">
        <v>59189206</v>
      </c>
    </row>
    <row r="21" spans="1:12" ht="22.5" customHeight="1" x14ac:dyDescent="0.25">
      <c r="A21" s="39" t="s">
        <v>34</v>
      </c>
      <c r="B21" s="20" t="s">
        <v>19</v>
      </c>
      <c r="C21" s="35">
        <v>-7225</v>
      </c>
      <c r="D21" s="35">
        <v>1739957</v>
      </c>
      <c r="E21" s="36">
        <v>-8042</v>
      </c>
      <c r="F21" s="48">
        <v>0</v>
      </c>
      <c r="G21" s="35">
        <v>0</v>
      </c>
      <c r="H21" s="36">
        <v>0</v>
      </c>
      <c r="I21" s="38">
        <v>-2763972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-3145249</v>
      </c>
      <c r="D22" s="35">
        <v>-2670961</v>
      </c>
      <c r="E22" s="36">
        <v>-2728780</v>
      </c>
      <c r="F22" s="37">
        <v>-3887304</v>
      </c>
      <c r="G22" s="35">
        <v>-3887304</v>
      </c>
      <c r="H22" s="49">
        <v>-3887304</v>
      </c>
      <c r="I22" s="38">
        <v>-389718</v>
      </c>
      <c r="J22" s="37">
        <v>-3938664</v>
      </c>
      <c r="K22" s="35">
        <v>-3993106</v>
      </c>
      <c r="L22" s="36">
        <v>-4050814</v>
      </c>
    </row>
    <row r="23" spans="1:12" x14ac:dyDescent="0.25">
      <c r="A23" s="40" t="s">
        <v>36</v>
      </c>
      <c r="B23" s="50" t="s">
        <v>19</v>
      </c>
      <c r="C23" s="41">
        <f>C20+C21+C22</f>
        <v>43136639</v>
      </c>
      <c r="D23" s="41">
        <f t="shared" ref="D23:L23" si="2">D20+D21+D22</f>
        <v>45339818</v>
      </c>
      <c r="E23" s="42">
        <f t="shared" si="2"/>
        <v>45355999</v>
      </c>
      <c r="F23" s="43">
        <f t="shared" si="2"/>
        <v>53000000</v>
      </c>
      <c r="G23" s="41">
        <f t="shared" si="2"/>
        <v>53000000</v>
      </c>
      <c r="H23" s="42">
        <f t="shared" si="2"/>
        <v>53000000</v>
      </c>
      <c r="I23" s="44">
        <f t="shared" si="2"/>
        <v>48670894</v>
      </c>
      <c r="J23" s="45">
        <f t="shared" si="2"/>
        <v>50300983</v>
      </c>
      <c r="K23" s="41">
        <f t="shared" si="2"/>
        <v>52660960</v>
      </c>
      <c r="L23" s="42">
        <f t="shared" si="2"/>
        <v>55138392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42570075</v>
      </c>
      <c r="D26" s="35">
        <v>39322366</v>
      </c>
      <c r="E26" s="36">
        <v>57691958</v>
      </c>
      <c r="F26" s="48">
        <v>43716693</v>
      </c>
      <c r="G26" s="35">
        <v>58716693</v>
      </c>
      <c r="H26" s="52">
        <v>58716693</v>
      </c>
      <c r="I26" s="38">
        <v>56559406</v>
      </c>
      <c r="J26" s="37">
        <v>62611630</v>
      </c>
      <c r="K26" s="35">
        <v>65742532</v>
      </c>
      <c r="L26" s="36">
        <v>69030001</v>
      </c>
    </row>
    <row r="27" spans="1:12" ht="22.5" customHeight="1" x14ac:dyDescent="0.25">
      <c r="A27" s="39" t="s">
        <v>39</v>
      </c>
      <c r="B27" s="20" t="s">
        <v>19</v>
      </c>
      <c r="C27" s="35">
        <v>-11649928</v>
      </c>
      <c r="D27" s="35">
        <v>-8127961</v>
      </c>
      <c r="E27" s="36">
        <v>-8840549</v>
      </c>
      <c r="F27" s="37">
        <v>-10657570</v>
      </c>
      <c r="G27" s="35">
        <v>-10657570</v>
      </c>
      <c r="H27" s="36">
        <v>-10657570</v>
      </c>
      <c r="I27" s="38">
        <v>-9332199</v>
      </c>
      <c r="J27" s="37">
        <v>-11297024</v>
      </c>
      <c r="K27" s="35">
        <v>-11974845</v>
      </c>
      <c r="L27" s="36">
        <v>-12693336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30920147</v>
      </c>
      <c r="D29" s="41">
        <f t="shared" ref="D29:L29" si="3">D26+D27+D28</f>
        <v>31194405</v>
      </c>
      <c r="E29" s="42">
        <f t="shared" si="3"/>
        <v>48851409</v>
      </c>
      <c r="F29" s="43">
        <f t="shared" si="3"/>
        <v>33059123</v>
      </c>
      <c r="G29" s="41">
        <f t="shared" si="3"/>
        <v>48059123</v>
      </c>
      <c r="H29" s="42">
        <f t="shared" si="3"/>
        <v>48059123</v>
      </c>
      <c r="I29" s="44">
        <f t="shared" si="3"/>
        <v>47227207</v>
      </c>
      <c r="J29" s="45">
        <f t="shared" si="3"/>
        <v>51314606</v>
      </c>
      <c r="K29" s="41">
        <f t="shared" si="3"/>
        <v>53767687</v>
      </c>
      <c r="L29" s="42">
        <f t="shared" si="3"/>
        <v>56336665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34109825</v>
      </c>
      <c r="D32" s="35">
        <v>35806715</v>
      </c>
      <c r="E32" s="36">
        <v>38680258</v>
      </c>
      <c r="F32" s="48">
        <v>40429216</v>
      </c>
      <c r="G32" s="35">
        <v>40429216</v>
      </c>
      <c r="H32" s="52">
        <v>40429216</v>
      </c>
      <c r="I32" s="38">
        <v>26915716</v>
      </c>
      <c r="J32" s="37">
        <v>43434879</v>
      </c>
      <c r="K32" s="35">
        <v>45606624</v>
      </c>
      <c r="L32" s="36">
        <v>47886955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-6145168</v>
      </c>
      <c r="D34" s="35">
        <v>-6823777</v>
      </c>
      <c r="E34" s="36">
        <v>-7479529</v>
      </c>
      <c r="F34" s="48">
        <v>-9114392</v>
      </c>
      <c r="G34" s="35">
        <v>-9114392</v>
      </c>
      <c r="H34" s="52">
        <v>-9114392</v>
      </c>
      <c r="I34" s="38">
        <v>-8475942</v>
      </c>
      <c r="J34" s="37">
        <v>-9661256</v>
      </c>
      <c r="K34" s="35">
        <v>-10240761</v>
      </c>
      <c r="L34" s="36">
        <v>-10855207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-7174</v>
      </c>
      <c r="E35" s="36">
        <v>-16217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27964657</v>
      </c>
      <c r="D36" s="41">
        <f t="shared" ref="D36:L36" si="4">D32+D33+D34+D35</f>
        <v>28975764</v>
      </c>
      <c r="E36" s="42">
        <f t="shared" si="4"/>
        <v>31184512</v>
      </c>
      <c r="F36" s="43">
        <f t="shared" si="4"/>
        <v>31314824</v>
      </c>
      <c r="G36" s="41">
        <f t="shared" si="4"/>
        <v>31314824</v>
      </c>
      <c r="H36" s="42">
        <f t="shared" si="4"/>
        <v>31314824</v>
      </c>
      <c r="I36" s="44">
        <f t="shared" si="4"/>
        <v>18439774</v>
      </c>
      <c r="J36" s="45">
        <f t="shared" si="4"/>
        <v>33773623</v>
      </c>
      <c r="K36" s="41">
        <f t="shared" si="4"/>
        <v>35365863</v>
      </c>
      <c r="L36" s="42">
        <f t="shared" si="4"/>
        <v>37031748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120275968</v>
      </c>
      <c r="D53" s="35">
        <v>127715810</v>
      </c>
      <c r="E53" s="36">
        <v>132206915</v>
      </c>
      <c r="F53" s="48">
        <v>149588456</v>
      </c>
      <c r="G53" s="35">
        <v>153261306</v>
      </c>
      <c r="H53" s="52">
        <v>153261306</v>
      </c>
      <c r="I53" s="38">
        <v>145048717</v>
      </c>
      <c r="J53" s="37">
        <v>162295132</v>
      </c>
      <c r="K53" s="35">
        <v>171638166</v>
      </c>
      <c r="L53" s="36">
        <v>183781360</v>
      </c>
    </row>
    <row r="54" spans="1:12" x14ac:dyDescent="0.25">
      <c r="A54" s="34" t="s">
        <v>52</v>
      </c>
      <c r="B54" s="20" t="s">
        <v>19</v>
      </c>
      <c r="C54" s="35">
        <v>21416926</v>
      </c>
      <c r="D54" s="35">
        <v>23482902</v>
      </c>
      <c r="E54" s="36">
        <v>26552057</v>
      </c>
      <c r="F54" s="48">
        <v>29302567</v>
      </c>
      <c r="G54" s="35">
        <v>29354258</v>
      </c>
      <c r="H54" s="52">
        <v>29354258</v>
      </c>
      <c r="I54" s="38">
        <v>28283427</v>
      </c>
      <c r="J54" s="37">
        <v>32373407</v>
      </c>
      <c r="K54" s="35">
        <v>34649667</v>
      </c>
      <c r="L54" s="36">
        <v>37075822</v>
      </c>
    </row>
    <row r="55" spans="1:12" x14ac:dyDescent="0.25">
      <c r="A55" s="34" t="s">
        <v>53</v>
      </c>
      <c r="B55" s="20" t="s">
        <v>19</v>
      </c>
      <c r="C55" s="35">
        <v>8014061</v>
      </c>
      <c r="D55" s="35">
        <v>8519074</v>
      </c>
      <c r="E55" s="36">
        <v>8938752</v>
      </c>
      <c r="F55" s="48">
        <v>9954740</v>
      </c>
      <c r="G55" s="35">
        <v>9954740</v>
      </c>
      <c r="H55" s="52">
        <v>9954740</v>
      </c>
      <c r="I55" s="38">
        <v>9834036</v>
      </c>
      <c r="J55" s="37">
        <v>11102068</v>
      </c>
      <c r="K55" s="35">
        <v>11890489</v>
      </c>
      <c r="L55" s="36">
        <v>12723024</v>
      </c>
    </row>
    <row r="56" spans="1:12" x14ac:dyDescent="0.25">
      <c r="A56" s="34" t="s">
        <v>54</v>
      </c>
      <c r="B56" s="20" t="s">
        <v>19</v>
      </c>
      <c r="C56" s="35">
        <v>10535354</v>
      </c>
      <c r="D56" s="35">
        <v>13009972</v>
      </c>
      <c r="E56" s="36">
        <v>16955703</v>
      </c>
      <c r="F56" s="48">
        <v>18811824</v>
      </c>
      <c r="G56" s="35">
        <v>18822398</v>
      </c>
      <c r="H56" s="52">
        <v>18822398</v>
      </c>
      <c r="I56" s="38">
        <v>17413052</v>
      </c>
      <c r="J56" s="37">
        <v>21006800</v>
      </c>
      <c r="K56" s="35">
        <v>22503693</v>
      </c>
      <c r="L56" s="36">
        <v>24084916</v>
      </c>
    </row>
    <row r="57" spans="1:12" x14ac:dyDescent="0.25">
      <c r="A57" s="34" t="s">
        <v>55</v>
      </c>
      <c r="B57" s="20" t="s">
        <v>19</v>
      </c>
      <c r="C57" s="35">
        <v>9443142</v>
      </c>
      <c r="D57" s="35">
        <v>10163342</v>
      </c>
      <c r="E57" s="36">
        <v>10539074</v>
      </c>
      <c r="F57" s="48">
        <v>12197509</v>
      </c>
      <c r="G57" s="35">
        <v>12197509</v>
      </c>
      <c r="H57" s="52">
        <v>12197509</v>
      </c>
      <c r="I57" s="38">
        <v>11540197</v>
      </c>
      <c r="J57" s="37">
        <v>13400754</v>
      </c>
      <c r="K57" s="35">
        <v>14353696</v>
      </c>
      <c r="L57" s="36">
        <v>15360158</v>
      </c>
    </row>
    <row r="58" spans="1:12" x14ac:dyDescent="0.25">
      <c r="A58" s="34" t="s">
        <v>56</v>
      </c>
      <c r="B58" s="20" t="s">
        <v>19</v>
      </c>
      <c r="C58" s="35">
        <v>6689377</v>
      </c>
      <c r="D58" s="35">
        <v>6911967</v>
      </c>
      <c r="E58" s="36">
        <v>7357166</v>
      </c>
      <c r="F58" s="48">
        <v>8338754</v>
      </c>
      <c r="G58" s="35">
        <v>8359754</v>
      </c>
      <c r="H58" s="52">
        <v>8359754</v>
      </c>
      <c r="I58" s="38">
        <v>8118936</v>
      </c>
      <c r="J58" s="37">
        <v>8865877</v>
      </c>
      <c r="K58" s="35">
        <v>9498382</v>
      </c>
      <c r="L58" s="36">
        <v>10166737</v>
      </c>
    </row>
    <row r="59" spans="1:12" x14ac:dyDescent="0.25">
      <c r="A59" s="34" t="s">
        <v>57</v>
      </c>
      <c r="B59" s="20" t="s">
        <v>19</v>
      </c>
      <c r="C59" s="35">
        <v>532133</v>
      </c>
      <c r="D59" s="35">
        <v>501457</v>
      </c>
      <c r="E59" s="36">
        <v>973271</v>
      </c>
      <c r="F59" s="48">
        <v>1154238</v>
      </c>
      <c r="G59" s="35">
        <v>1133602</v>
      </c>
      <c r="H59" s="52">
        <v>1133602</v>
      </c>
      <c r="I59" s="38">
        <v>1077280</v>
      </c>
      <c r="J59" s="37">
        <v>1350430</v>
      </c>
      <c r="K59" s="35">
        <v>1446597</v>
      </c>
      <c r="L59" s="36">
        <v>1547532</v>
      </c>
    </row>
    <row r="60" spans="1:12" x14ac:dyDescent="0.25">
      <c r="A60" s="34" t="s">
        <v>58</v>
      </c>
      <c r="B60" s="20" t="s">
        <v>19</v>
      </c>
      <c r="C60" s="35">
        <v>1819262</v>
      </c>
      <c r="D60" s="35">
        <v>1411971</v>
      </c>
      <c r="E60" s="36">
        <v>1453876</v>
      </c>
      <c r="F60" s="48">
        <v>1670276</v>
      </c>
      <c r="G60" s="35">
        <v>1670276</v>
      </c>
      <c r="H60" s="52">
        <v>1670276</v>
      </c>
      <c r="I60" s="38">
        <v>1199196</v>
      </c>
      <c r="J60" s="37">
        <v>1483856</v>
      </c>
      <c r="K60" s="35">
        <v>1589536</v>
      </c>
      <c r="L60" s="36">
        <v>1701192</v>
      </c>
    </row>
    <row r="61" spans="1:12" x14ac:dyDescent="0.25">
      <c r="A61" s="34" t="s">
        <v>59</v>
      </c>
      <c r="B61" s="20" t="s">
        <v>19</v>
      </c>
      <c r="C61" s="35">
        <v>6910276</v>
      </c>
      <c r="D61" s="35">
        <v>6883353</v>
      </c>
      <c r="E61" s="36">
        <v>7407385</v>
      </c>
      <c r="F61" s="48">
        <v>8690240</v>
      </c>
      <c r="G61" s="35">
        <v>8664790</v>
      </c>
      <c r="H61" s="52">
        <v>8664790</v>
      </c>
      <c r="I61" s="38">
        <v>6178320</v>
      </c>
      <c r="J61" s="37">
        <v>7159099</v>
      </c>
      <c r="K61" s="35">
        <v>7667447</v>
      </c>
      <c r="L61" s="36">
        <v>8204242</v>
      </c>
    </row>
    <row r="62" spans="1:12" x14ac:dyDescent="0.25">
      <c r="A62" s="34" t="s">
        <v>60</v>
      </c>
      <c r="B62" s="20" t="s">
        <v>19</v>
      </c>
      <c r="C62" s="35">
        <v>1354848</v>
      </c>
      <c r="D62" s="35">
        <v>1859014</v>
      </c>
      <c r="E62" s="36">
        <v>1893035</v>
      </c>
      <c r="F62" s="48">
        <v>3500696</v>
      </c>
      <c r="G62" s="35">
        <v>3500696</v>
      </c>
      <c r="H62" s="52">
        <v>3500696</v>
      </c>
      <c r="I62" s="38">
        <v>-1187421</v>
      </c>
      <c r="J62" s="37">
        <v>3754496</v>
      </c>
      <c r="K62" s="35">
        <v>4092401</v>
      </c>
      <c r="L62" s="36">
        <v>4460717</v>
      </c>
    </row>
    <row r="63" spans="1:12" x14ac:dyDescent="0.25">
      <c r="A63" s="34" t="s">
        <v>61</v>
      </c>
      <c r="B63" s="20" t="s">
        <v>19</v>
      </c>
      <c r="C63" s="35">
        <v>798000</v>
      </c>
      <c r="D63" s="35">
        <v>966000</v>
      </c>
      <c r="E63" s="36">
        <v>2225000</v>
      </c>
      <c r="F63" s="48">
        <v>2248143</v>
      </c>
      <c r="G63" s="35">
        <v>2248143</v>
      </c>
      <c r="H63" s="52">
        <v>2248143</v>
      </c>
      <c r="I63" s="38">
        <v>2079911</v>
      </c>
      <c r="J63" s="37">
        <v>2298000</v>
      </c>
      <c r="K63" s="35">
        <v>2481840</v>
      </c>
      <c r="L63" s="36">
        <v>2680387</v>
      </c>
    </row>
    <row r="64" spans="1:12" x14ac:dyDescent="0.25">
      <c r="A64" s="34" t="s">
        <v>62</v>
      </c>
      <c r="B64" s="20" t="s">
        <v>63</v>
      </c>
      <c r="C64" s="35">
        <v>12677551</v>
      </c>
      <c r="D64" s="35">
        <v>-263452</v>
      </c>
      <c r="E64" s="36">
        <v>-649256</v>
      </c>
      <c r="F64" s="48">
        <v>10329878</v>
      </c>
      <c r="G64" s="35">
        <v>10329878</v>
      </c>
      <c r="H64" s="52">
        <v>10329878</v>
      </c>
      <c r="I64" s="38">
        <v>9266495</v>
      </c>
      <c r="J64" s="37">
        <v>10369784</v>
      </c>
      <c r="K64" s="35">
        <v>11199613</v>
      </c>
      <c r="L64" s="36">
        <v>12095848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1076687</v>
      </c>
      <c r="D67" s="35">
        <v>1085818</v>
      </c>
      <c r="E67" s="36">
        <v>1254514</v>
      </c>
      <c r="F67" s="48">
        <v>1328794</v>
      </c>
      <c r="G67" s="35">
        <v>1328794</v>
      </c>
      <c r="H67" s="52">
        <v>1328794</v>
      </c>
      <c r="I67" s="38">
        <v>1818585</v>
      </c>
      <c r="J67" s="37">
        <v>2098431</v>
      </c>
      <c r="K67" s="35">
        <v>2247421</v>
      </c>
      <c r="L67" s="36">
        <v>2404742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201543585</v>
      </c>
      <c r="D69" s="41">
        <f t="shared" ref="D69:L69" si="5">SUM(D53:D68)</f>
        <v>202247228</v>
      </c>
      <c r="E69" s="42">
        <f t="shared" si="5"/>
        <v>217107492</v>
      </c>
      <c r="F69" s="43">
        <f t="shared" si="5"/>
        <v>257116115</v>
      </c>
      <c r="G69" s="41">
        <f t="shared" si="5"/>
        <v>260826144</v>
      </c>
      <c r="H69" s="42">
        <f t="shared" si="5"/>
        <v>260826144</v>
      </c>
      <c r="I69" s="44">
        <f t="shared" si="5"/>
        <v>240670731</v>
      </c>
      <c r="J69" s="45">
        <f t="shared" si="5"/>
        <v>277558134</v>
      </c>
      <c r="K69" s="41">
        <f t="shared" si="5"/>
        <v>295258948</v>
      </c>
      <c r="L69" s="42">
        <f t="shared" si="5"/>
        <v>316286677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201543585</v>
      </c>
      <c r="D71" s="41">
        <f t="shared" ref="D71:L71" si="6">D69+D70</f>
        <v>202247228</v>
      </c>
      <c r="E71" s="42">
        <f t="shared" si="6"/>
        <v>217107492</v>
      </c>
      <c r="F71" s="43">
        <f t="shared" si="6"/>
        <v>257116115</v>
      </c>
      <c r="G71" s="41">
        <f t="shared" si="6"/>
        <v>260826144</v>
      </c>
      <c r="H71" s="42">
        <f t="shared" si="6"/>
        <v>260826144</v>
      </c>
      <c r="I71" s="44">
        <f t="shared" si="6"/>
        <v>240670731</v>
      </c>
      <c r="J71" s="45">
        <f t="shared" si="6"/>
        <v>277558134</v>
      </c>
      <c r="K71" s="41">
        <f t="shared" si="6"/>
        <v>295258948</v>
      </c>
      <c r="L71" s="42">
        <f t="shared" si="6"/>
        <v>316286677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32339907</v>
      </c>
      <c r="D79" s="35">
        <v>38246447</v>
      </c>
      <c r="E79" s="36">
        <v>31829447</v>
      </c>
      <c r="F79" s="48">
        <v>54090714</v>
      </c>
      <c r="G79" s="35">
        <v>54090714</v>
      </c>
      <c r="H79" s="52">
        <v>54090714</v>
      </c>
      <c r="I79" s="38">
        <v>31721792</v>
      </c>
      <c r="J79" s="37">
        <v>54090714</v>
      </c>
      <c r="K79" s="35">
        <v>40144714</v>
      </c>
      <c r="L79" s="36">
        <v>40195276</v>
      </c>
    </row>
    <row r="80" spans="1:12" x14ac:dyDescent="0.25">
      <c r="A80" s="34" t="s">
        <v>75</v>
      </c>
      <c r="B80" s="20" t="s">
        <v>19</v>
      </c>
      <c r="C80" s="35">
        <v>386959</v>
      </c>
      <c r="D80" s="35">
        <v>77891</v>
      </c>
      <c r="E80" s="36">
        <v>73722</v>
      </c>
      <c r="F80" s="48">
        <v>277855</v>
      </c>
      <c r="G80" s="35">
        <v>277855</v>
      </c>
      <c r="H80" s="52">
        <v>277855</v>
      </c>
      <c r="I80" s="38">
        <v>10104</v>
      </c>
      <c r="J80" s="37">
        <v>127855</v>
      </c>
      <c r="K80" s="35">
        <v>127855</v>
      </c>
      <c r="L80" s="36">
        <v>127855</v>
      </c>
    </row>
    <row r="81" spans="1:12" x14ac:dyDescent="0.25">
      <c r="A81" s="34" t="s">
        <v>76</v>
      </c>
      <c r="B81" s="20" t="s">
        <v>19</v>
      </c>
      <c r="C81" s="35">
        <v>649494</v>
      </c>
      <c r="D81" s="35">
        <v>6346</v>
      </c>
      <c r="E81" s="36">
        <v>1167268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33376360</v>
      </c>
      <c r="D83" s="41">
        <f t="shared" ref="D83:L83" si="7">SUM(D79:D81)</f>
        <v>38330684</v>
      </c>
      <c r="E83" s="42">
        <f t="shared" si="7"/>
        <v>33070437</v>
      </c>
      <c r="F83" s="43">
        <f t="shared" si="7"/>
        <v>54368569</v>
      </c>
      <c r="G83" s="41">
        <f t="shared" si="7"/>
        <v>54368569</v>
      </c>
      <c r="H83" s="42">
        <f t="shared" si="7"/>
        <v>54368569</v>
      </c>
      <c r="I83" s="44">
        <f t="shared" si="7"/>
        <v>31731896</v>
      </c>
      <c r="J83" s="45">
        <f t="shared" si="7"/>
        <v>54218569</v>
      </c>
      <c r="K83" s="41">
        <f t="shared" si="7"/>
        <v>40272569</v>
      </c>
      <c r="L83" s="42">
        <f t="shared" si="7"/>
        <v>40323131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239632251</v>
      </c>
      <c r="D86" s="35">
        <v>285708344</v>
      </c>
      <c r="E86" s="36">
        <v>279960011</v>
      </c>
      <c r="F86" s="48">
        <v>360544315</v>
      </c>
      <c r="G86" s="35">
        <v>360143384</v>
      </c>
      <c r="H86" s="52">
        <v>360143384</v>
      </c>
      <c r="I86" s="38">
        <v>285982377</v>
      </c>
      <c r="J86" s="37">
        <v>375257918</v>
      </c>
      <c r="K86" s="35">
        <v>422915673</v>
      </c>
      <c r="L86" s="36">
        <v>476625963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239632251</v>
      </c>
      <c r="D88" s="41">
        <f t="shared" ref="D88:L88" si="8">SUM(D86:D87)</f>
        <v>285708344</v>
      </c>
      <c r="E88" s="42">
        <f t="shared" si="8"/>
        <v>279960011</v>
      </c>
      <c r="F88" s="43">
        <f t="shared" si="8"/>
        <v>360544315</v>
      </c>
      <c r="G88" s="41">
        <f t="shared" si="8"/>
        <v>360143384</v>
      </c>
      <c r="H88" s="42">
        <f t="shared" si="8"/>
        <v>360143384</v>
      </c>
      <c r="I88" s="44">
        <f t="shared" si="8"/>
        <v>285982377</v>
      </c>
      <c r="J88" s="45">
        <f t="shared" si="8"/>
        <v>375257918</v>
      </c>
      <c r="K88" s="41">
        <f t="shared" si="8"/>
        <v>422915673</v>
      </c>
      <c r="L88" s="42">
        <f t="shared" si="8"/>
        <v>476625963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6534267</v>
      </c>
      <c r="D91" s="35">
        <v>2624234</v>
      </c>
      <c r="E91" s="36">
        <v>2207898</v>
      </c>
      <c r="F91" s="48">
        <v>8917543</v>
      </c>
      <c r="G91" s="35">
        <v>32964743</v>
      </c>
      <c r="H91" s="52">
        <v>32964743</v>
      </c>
      <c r="I91" s="38">
        <v>32835196</v>
      </c>
      <c r="J91" s="37">
        <v>37115788</v>
      </c>
      <c r="K91" s="35">
        <v>36511071</v>
      </c>
      <c r="L91" s="36">
        <v>25472273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6534267</v>
      </c>
      <c r="D93" s="41">
        <f t="shared" ref="D93:L93" si="9">SUM(D91:D92)</f>
        <v>2624234</v>
      </c>
      <c r="E93" s="42">
        <f t="shared" si="9"/>
        <v>2207898</v>
      </c>
      <c r="F93" s="43">
        <f t="shared" si="9"/>
        <v>8917543</v>
      </c>
      <c r="G93" s="41">
        <f t="shared" si="9"/>
        <v>32964743</v>
      </c>
      <c r="H93" s="42">
        <f t="shared" si="9"/>
        <v>32964743</v>
      </c>
      <c r="I93" s="44">
        <f t="shared" si="9"/>
        <v>32835196</v>
      </c>
      <c r="J93" s="45">
        <f t="shared" si="9"/>
        <v>37115788</v>
      </c>
      <c r="K93" s="41">
        <f t="shared" si="9"/>
        <v>36511071</v>
      </c>
      <c r="L93" s="42">
        <f t="shared" si="9"/>
        <v>25472273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27287356</v>
      </c>
      <c r="D96" s="35">
        <v>17971303</v>
      </c>
      <c r="E96" s="36">
        <v>21060733</v>
      </c>
      <c r="F96" s="48">
        <v>31454150</v>
      </c>
      <c r="G96" s="35">
        <v>35420645</v>
      </c>
      <c r="H96" s="52">
        <v>35420645</v>
      </c>
      <c r="I96" s="38">
        <v>32756300</v>
      </c>
      <c r="J96" s="37">
        <v>39551852</v>
      </c>
      <c r="K96" s="35">
        <v>40771715</v>
      </c>
      <c r="L96" s="36">
        <v>42635110</v>
      </c>
    </row>
    <row r="97" spans="1:12" x14ac:dyDescent="0.25">
      <c r="A97" s="55" t="s">
        <v>87</v>
      </c>
      <c r="B97" s="20" t="s">
        <v>19</v>
      </c>
      <c r="C97" s="35">
        <v>21126852</v>
      </c>
      <c r="D97" s="35">
        <v>10931300</v>
      </c>
      <c r="E97" s="36">
        <v>25261499</v>
      </c>
      <c r="F97" s="48">
        <v>26488185</v>
      </c>
      <c r="G97" s="35">
        <v>24355739</v>
      </c>
      <c r="H97" s="52">
        <v>24355739</v>
      </c>
      <c r="I97" s="38">
        <v>21339622</v>
      </c>
      <c r="J97" s="37">
        <v>27688276</v>
      </c>
      <c r="K97" s="35">
        <v>27337266</v>
      </c>
      <c r="L97" s="36">
        <v>28539841</v>
      </c>
    </row>
    <row r="98" spans="1:12" x14ac:dyDescent="0.25">
      <c r="A98" s="55" t="s">
        <v>88</v>
      </c>
      <c r="B98" s="20" t="s">
        <v>19</v>
      </c>
      <c r="C98" s="35">
        <v>3878428</v>
      </c>
      <c r="D98" s="35">
        <v>4879156</v>
      </c>
      <c r="E98" s="36">
        <v>4366776</v>
      </c>
      <c r="F98" s="48">
        <v>6709181</v>
      </c>
      <c r="G98" s="35">
        <v>6622583</v>
      </c>
      <c r="H98" s="52">
        <v>6622583</v>
      </c>
      <c r="I98" s="38">
        <v>4787855</v>
      </c>
      <c r="J98" s="37">
        <v>7994027</v>
      </c>
      <c r="K98" s="35">
        <v>7765967</v>
      </c>
      <c r="L98" s="36">
        <v>7909835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52292636</v>
      </c>
      <c r="D127" s="41">
        <f t="shared" ref="D127:L127" si="10">SUM(D96:D98)</f>
        <v>33781759</v>
      </c>
      <c r="E127" s="42">
        <f t="shared" si="10"/>
        <v>50689008</v>
      </c>
      <c r="F127" s="43">
        <f t="shared" si="10"/>
        <v>64651516</v>
      </c>
      <c r="G127" s="41">
        <f t="shared" si="10"/>
        <v>66398967</v>
      </c>
      <c r="H127" s="42">
        <f t="shared" si="10"/>
        <v>66398967</v>
      </c>
      <c r="I127" s="44">
        <f t="shared" si="10"/>
        <v>58883777</v>
      </c>
      <c r="J127" s="45">
        <f t="shared" si="10"/>
        <v>75234155</v>
      </c>
      <c r="K127" s="41">
        <f t="shared" si="10"/>
        <v>75874948</v>
      </c>
      <c r="L127" s="42">
        <f t="shared" si="10"/>
        <v>79084786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2420897</v>
      </c>
      <c r="D130" s="35">
        <v>2784995</v>
      </c>
      <c r="E130" s="36">
        <v>2613571</v>
      </c>
      <c r="F130" s="48">
        <v>3521232</v>
      </c>
      <c r="G130" s="35">
        <v>3201232</v>
      </c>
      <c r="H130" s="52">
        <v>3201232</v>
      </c>
      <c r="I130" s="38">
        <v>1981271</v>
      </c>
      <c r="J130" s="37">
        <v>2600000</v>
      </c>
      <c r="K130" s="35">
        <v>3512565</v>
      </c>
      <c r="L130" s="36">
        <v>3670630</v>
      </c>
    </row>
    <row r="131" spans="1:12" x14ac:dyDescent="0.25">
      <c r="A131" s="34" t="s">
        <v>92</v>
      </c>
      <c r="B131" s="20" t="s">
        <v>19</v>
      </c>
      <c r="C131" s="35">
        <v>206528</v>
      </c>
      <c r="D131" s="35">
        <v>-324420</v>
      </c>
      <c r="E131" s="36">
        <v>-2796178</v>
      </c>
      <c r="F131" s="48">
        <v>1031</v>
      </c>
      <c r="G131" s="35">
        <v>1031</v>
      </c>
      <c r="H131" s="52">
        <v>1031</v>
      </c>
      <c r="I131" s="38">
        <v>0</v>
      </c>
      <c r="J131" s="37">
        <v>1082</v>
      </c>
      <c r="K131" s="35">
        <v>1137</v>
      </c>
      <c r="L131" s="36">
        <v>1193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3214875</v>
      </c>
      <c r="D133" s="35">
        <v>3232047</v>
      </c>
      <c r="E133" s="36">
        <v>3775793</v>
      </c>
      <c r="F133" s="48">
        <v>4068044</v>
      </c>
      <c r="G133" s="35">
        <v>3793044</v>
      </c>
      <c r="H133" s="52">
        <v>3793044</v>
      </c>
      <c r="I133" s="38">
        <v>3754261</v>
      </c>
      <c r="J133" s="37">
        <v>4267378</v>
      </c>
      <c r="K133" s="35">
        <v>4463678</v>
      </c>
      <c r="L133" s="36">
        <v>4664543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31578868</v>
      </c>
      <c r="D136" s="35">
        <v>34101310</v>
      </c>
      <c r="E136" s="36">
        <v>41319373</v>
      </c>
      <c r="F136" s="48">
        <v>55004455</v>
      </c>
      <c r="G136" s="35">
        <v>55231700</v>
      </c>
      <c r="H136" s="52">
        <v>55231700</v>
      </c>
      <c r="I136" s="38">
        <v>38901043</v>
      </c>
      <c r="J136" s="37">
        <v>53578532</v>
      </c>
      <c r="K136" s="35">
        <v>57581979</v>
      </c>
      <c r="L136" s="36">
        <v>60975092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37421168</v>
      </c>
      <c r="D157" s="66">
        <f t="shared" ref="D157:L157" si="11">+D130+D131+D133+D136</f>
        <v>39793932</v>
      </c>
      <c r="E157" s="67">
        <f t="shared" si="11"/>
        <v>44912559</v>
      </c>
      <c r="F157" s="68">
        <f t="shared" si="11"/>
        <v>62594762</v>
      </c>
      <c r="G157" s="66">
        <f t="shared" si="11"/>
        <v>62227007</v>
      </c>
      <c r="H157" s="67">
        <f t="shared" si="11"/>
        <v>62227007</v>
      </c>
      <c r="I157" s="69">
        <f t="shared" si="11"/>
        <v>44636575</v>
      </c>
      <c r="J157" s="70">
        <f t="shared" si="11"/>
        <v>60446992</v>
      </c>
      <c r="K157" s="66">
        <f t="shared" si="11"/>
        <v>65559359</v>
      </c>
      <c r="L157" s="67">
        <f t="shared" si="11"/>
        <v>69311458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1430447</v>
      </c>
      <c r="D160" s="35">
        <v>1452480</v>
      </c>
      <c r="E160" s="36">
        <v>574931</v>
      </c>
      <c r="F160" s="48">
        <v>988137</v>
      </c>
      <c r="G160" s="35">
        <v>42797</v>
      </c>
      <c r="H160" s="52">
        <v>42797</v>
      </c>
      <c r="I160" s="38">
        <v>0</v>
      </c>
      <c r="J160" s="37">
        <v>718583</v>
      </c>
      <c r="K160" s="35">
        <v>821943</v>
      </c>
      <c r="L160" s="36">
        <v>936953</v>
      </c>
    </row>
    <row r="161" spans="1:12" x14ac:dyDescent="0.25">
      <c r="A161" s="34" t="s">
        <v>98</v>
      </c>
      <c r="B161" s="20" t="s">
        <v>19</v>
      </c>
      <c r="C161" s="35">
        <v>3243951</v>
      </c>
      <c r="D161" s="35">
        <v>3322880</v>
      </c>
      <c r="E161" s="36">
        <v>3063011</v>
      </c>
      <c r="F161" s="48">
        <v>3650622</v>
      </c>
      <c r="G161" s="35">
        <v>6542537</v>
      </c>
      <c r="H161" s="52">
        <v>6542537</v>
      </c>
      <c r="I161" s="38">
        <v>5841260</v>
      </c>
      <c r="J161" s="37">
        <v>5830824</v>
      </c>
      <c r="K161" s="35">
        <v>6099211</v>
      </c>
      <c r="L161" s="36">
        <v>6374197</v>
      </c>
    </row>
    <row r="162" spans="1:12" x14ac:dyDescent="0.25">
      <c r="A162" s="34" t="s">
        <v>99</v>
      </c>
      <c r="B162" s="20" t="s">
        <v>19</v>
      </c>
      <c r="C162" s="35">
        <v>14754918</v>
      </c>
      <c r="D162" s="35">
        <v>8251976</v>
      </c>
      <c r="E162" s="36">
        <v>21094556</v>
      </c>
      <c r="F162" s="48">
        <v>22600219</v>
      </c>
      <c r="G162" s="35">
        <v>19638348</v>
      </c>
      <c r="H162" s="52">
        <v>19638348</v>
      </c>
      <c r="I162" s="38">
        <v>18010740</v>
      </c>
      <c r="J162" s="37">
        <v>21250773</v>
      </c>
      <c r="K162" s="35">
        <v>22110887</v>
      </c>
      <c r="L162" s="36">
        <v>23096864</v>
      </c>
    </row>
    <row r="163" spans="1:12" x14ac:dyDescent="0.25">
      <c r="A163" s="34" t="s">
        <v>100</v>
      </c>
      <c r="B163" s="20" t="s">
        <v>19</v>
      </c>
      <c r="C163" s="35">
        <v>1106220</v>
      </c>
      <c r="D163" s="35">
        <v>1205782</v>
      </c>
      <c r="E163" s="36">
        <v>2306662</v>
      </c>
      <c r="F163" s="48">
        <v>2103889</v>
      </c>
      <c r="G163" s="35">
        <v>3771840</v>
      </c>
      <c r="H163" s="52">
        <v>3771840</v>
      </c>
      <c r="I163" s="38">
        <v>3503206</v>
      </c>
      <c r="J163" s="37">
        <v>3584217</v>
      </c>
      <c r="K163" s="35">
        <v>3853496</v>
      </c>
      <c r="L163" s="36">
        <v>4030427</v>
      </c>
    </row>
    <row r="164" spans="1:12" x14ac:dyDescent="0.25">
      <c r="A164" s="64" t="s">
        <v>101</v>
      </c>
      <c r="B164" s="65" t="s">
        <v>102</v>
      </c>
      <c r="C164" s="80">
        <f>SUM(C160:C163)</f>
        <v>20535536</v>
      </c>
      <c r="D164" s="81">
        <f t="shared" ref="D164:L164" si="12">SUM(D160:D163)</f>
        <v>14233118</v>
      </c>
      <c r="E164" s="82">
        <f t="shared" si="12"/>
        <v>27039160</v>
      </c>
      <c r="F164" s="80">
        <f t="shared" si="12"/>
        <v>29342867</v>
      </c>
      <c r="G164" s="81">
        <f t="shared" si="12"/>
        <v>29995522</v>
      </c>
      <c r="H164" s="82">
        <f t="shared" si="12"/>
        <v>29995522</v>
      </c>
      <c r="I164" s="83">
        <f t="shared" si="12"/>
        <v>27355206</v>
      </c>
      <c r="J164" s="84">
        <f t="shared" si="12"/>
        <v>31384397</v>
      </c>
      <c r="K164" s="81">
        <f t="shared" si="12"/>
        <v>32885537</v>
      </c>
      <c r="L164" s="82">
        <f t="shared" si="12"/>
        <v>34438441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24952</v>
      </c>
      <c r="D167" s="35">
        <v>19779</v>
      </c>
      <c r="E167" s="36">
        <v>-176719</v>
      </c>
      <c r="F167" s="48">
        <v>82</v>
      </c>
      <c r="G167" s="35">
        <v>0</v>
      </c>
      <c r="H167" s="52">
        <v>0</v>
      </c>
      <c r="I167" s="38">
        <v>0</v>
      </c>
      <c r="J167" s="37">
        <v>86</v>
      </c>
      <c r="K167" s="35">
        <v>90</v>
      </c>
      <c r="L167" s="36">
        <v>95</v>
      </c>
    </row>
    <row r="168" spans="1:12" x14ac:dyDescent="0.25">
      <c r="A168" s="34" t="s">
        <v>105</v>
      </c>
      <c r="B168" s="20" t="s">
        <v>19</v>
      </c>
      <c r="C168" s="35">
        <v>12674423</v>
      </c>
      <c r="D168" s="35">
        <v>14428983</v>
      </c>
      <c r="E168" s="36">
        <v>18680928</v>
      </c>
      <c r="F168" s="48">
        <v>18512357</v>
      </c>
      <c r="G168" s="35">
        <v>24911745</v>
      </c>
      <c r="H168" s="52">
        <v>24911745</v>
      </c>
      <c r="I168" s="38">
        <v>23045903</v>
      </c>
      <c r="J168" s="37">
        <v>25928455</v>
      </c>
      <c r="K168" s="35">
        <v>25675825</v>
      </c>
      <c r="L168" s="36">
        <v>27061034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12699375</v>
      </c>
      <c r="D169" s="81">
        <f t="shared" si="13"/>
        <v>14448762</v>
      </c>
      <c r="E169" s="82">
        <f t="shared" si="13"/>
        <v>18504209</v>
      </c>
      <c r="F169" s="80">
        <f t="shared" si="13"/>
        <v>18512439</v>
      </c>
      <c r="G169" s="81">
        <f t="shared" si="13"/>
        <v>24911745</v>
      </c>
      <c r="H169" s="82">
        <f t="shared" si="13"/>
        <v>24911745</v>
      </c>
      <c r="I169" s="83">
        <f t="shared" si="13"/>
        <v>23045903</v>
      </c>
      <c r="J169" s="84">
        <f t="shared" si="13"/>
        <v>25928541</v>
      </c>
      <c r="K169" s="81">
        <f t="shared" si="13"/>
        <v>25675915</v>
      </c>
      <c r="L169" s="82">
        <f t="shared" si="13"/>
        <v>27061129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136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138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139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140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141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142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143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242D736-07BD-4D2B-87B9-C884E48544D8}"/>
</file>

<file path=customXml/itemProps2.xml><?xml version="1.0" encoding="utf-8"?>
<ds:datastoreItem xmlns:ds="http://schemas.openxmlformats.org/officeDocument/2006/customXml" ds:itemID="{336A2039-E0B0-443B-8B3A-4BA05D2A0452}"/>
</file>

<file path=customXml/itemProps3.xml><?xml version="1.0" encoding="utf-8"?>
<ds:datastoreItem xmlns:ds="http://schemas.openxmlformats.org/officeDocument/2006/customXml" ds:itemID="{AE54FC3C-9097-4698-B1E3-4BA0578600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30</vt:i4>
      </vt:variant>
    </vt:vector>
  </HeadingPairs>
  <TitlesOfParts>
    <vt:vector size="60" baseType="lpstr">
      <vt:lpstr>WC053</vt:lpstr>
      <vt:lpstr>WC013</vt:lpstr>
      <vt:lpstr>WC047</vt:lpstr>
      <vt:lpstr>WC025</vt:lpstr>
      <vt:lpstr>WC033</vt:lpstr>
      <vt:lpstr>CPT</vt:lpstr>
      <vt:lpstr>DC2</vt:lpstr>
      <vt:lpstr>WC012</vt:lpstr>
      <vt:lpstr>DC5</vt:lpstr>
      <vt:lpstr>WC023</vt:lpstr>
      <vt:lpstr>DC4</vt:lpstr>
      <vt:lpstr>WC044</vt:lpstr>
      <vt:lpstr>WC042</vt:lpstr>
      <vt:lpstr>WC041</vt:lpstr>
      <vt:lpstr>WC048</vt:lpstr>
      <vt:lpstr>WC051</vt:lpstr>
      <vt:lpstr>WC026</vt:lpstr>
      <vt:lpstr>WC011</vt:lpstr>
      <vt:lpstr>WC043</vt:lpstr>
      <vt:lpstr>WC045</vt:lpstr>
      <vt:lpstr>DC3</vt:lpstr>
      <vt:lpstr>WC032</vt:lpstr>
      <vt:lpstr>WC052</vt:lpstr>
      <vt:lpstr>WC014</vt:lpstr>
      <vt:lpstr>WC024</vt:lpstr>
      <vt:lpstr>WC015</vt:lpstr>
      <vt:lpstr>WC034</vt:lpstr>
      <vt:lpstr>WC031</vt:lpstr>
      <vt:lpstr>DC1</vt:lpstr>
      <vt:lpstr>WC022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2024-11-19T14:25:40Z</dcterms:created>
  <dcterms:modified xsi:type="dcterms:W3CDTF">2024-11-19T14:27:05Z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